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18" i="10"/>
  <c r="D19" i="9"/>
  <c r="B18" i="10"/>
  <c r="B19" i="9"/>
  <c r="C26" i="7"/>
  <c r="C24" i="7" s="1"/>
  <c r="XFD25" i="19"/>
  <c r="XFD24" i="19"/>
  <c r="D23" i="19"/>
  <c r="XFD23" i="19" s="1"/>
  <c r="XFD26" i="7"/>
  <c r="XFD25" i="7"/>
  <c r="D24" i="7"/>
  <c r="XFD24" i="7" l="1"/>
  <c r="D13" i="11"/>
  <c r="C12" i="11" l="1"/>
  <c r="B64" i="7" l="1"/>
  <c r="B54" i="10"/>
  <c r="D30" i="18" l="1"/>
  <c r="C15" i="15" l="1"/>
  <c r="D15" i="15"/>
  <c r="C19" i="15"/>
  <c r="D19" i="15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9" i="18" s="1"/>
  <c r="F54" i="18"/>
  <c r="D6" i="10"/>
  <c r="B55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62" i="18" l="1"/>
  <c r="D12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E18" i="12"/>
  <c r="E17" i="12"/>
  <c r="F19" i="12" s="1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1" i="15" l="1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<sst xmlns="http://schemas.openxmlformats.org/spreadsheetml/2006/main" count="669" uniqueCount="285">
  <si>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</si>
  <si>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</si>
  <si>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</si>
  <si>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</si>
  <si>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</si>
  <si>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</si>
  <si>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</si>
  <si>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</si>
  <si>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</si>
  <si>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</si>
  <si>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</si>
  <si>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</si>
  <si>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</si>
  <si>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</si>
  <si>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</si>
  <si>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</si>
  <si>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</si>
  <si>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</si>
  <si>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</si>
  <si>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</si>
  <si>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</si>
  <si>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</si>
  <si>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</si>
  <si>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</si>
  <si>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</si>
  <si>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</si>
  <si>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</si>
  <si>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</si>
  <si>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</si>
  <si>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</si>
  <si>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</si>
  <si>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</si>
  <si>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</si>
  <si>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</si>
  <si>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</si>
  <si>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</si>
  <si>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</si>
  <si>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</si>
  <si>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</si>
  <si>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</si>
  <si>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</si>
  <si>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</si>
  <si>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</si>
  <si>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</si>
  <si>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</si>
  <si>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</si>
  <si>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</si>
  <si>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</si>
  <si>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</si>
  <si>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</si>
  <si>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</si>
  <si>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</si>
  <si>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</si>
  <si>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</si>
  <si>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</si>
  <si>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</si>
  <si>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</si>
  <si>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</si>
  <si>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</si>
  <si>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</si>
  <si>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</si>
  <si>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</si>
  <si>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</si>
  <si>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</si>
  <si>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</si>
  <si>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</si>
  <si>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</si>
  <si>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</si>
  <si>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</si>
  <si>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</si>
  <si>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</si>
  <si>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</si>
  <si>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</si>
  <si>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</si>
  <si>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</si>
  <si>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</si>
  <si>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</si>
  <si>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</si>
  <si>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</si>
  <si>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</si>
  <si>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</si>
  <si>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</si>
  <si>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</si>
  <si>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</si>
  <si>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</si>
  <si>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</si>
  <si>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</si>
  <si>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</si>
  <si>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</si>
  <si>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</si>
  <si>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</si>
  <si>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</si>
  <si>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</si>
  <si>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</si>
  <si>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</si>
  <si>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</si>
  <si>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</si>
  <si>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</si>
  <si>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</si>
  <si>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</si>
  <si>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</si>
  <si>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</si>
  <si>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</si>
  <si>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</si>
  <si>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</si>
  <si>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</si>
  <si>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</si>
  <si>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</si>
  <si>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</si>
  <si>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</si>
  <si>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</si>
  <si>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</si>
  <si>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</si>
  <si>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</si>
  <si>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</si>
  <si>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</si>
  <si>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</si>
  <si>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</si>
  <si>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</si>
  <si>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</si>
  <si>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</si>
  <si>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</si>
  <si>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</si>
  <si>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</si>
  <si>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</si>
  <si>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</si>
  <si>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</si>
  <si>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</si>
  <si>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</si>
  <si>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</si>
  <si>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</si>
  <si>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</si>
  <si>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</si>
  <si>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</si>
  <si>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</si>
  <si>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</si>
  <si>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</si>
  <si>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</si>
  <si>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</si>
  <si>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</si>
  <si>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</si>
  <si>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</si>
  <si>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</si>
  <si>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</si>
  <si>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</si>
  <si>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</si>
  <si>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</si>
  <si>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</si>
  <si>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</si>
  <si>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</si>
  <si>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</si>
  <si>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</si>
  <si>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</si>
  <si>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</si>
  <si>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</si>
  <si>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</si>
  <si>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</si>
  <si>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</si>
  <si>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</si>
  <si>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</si>
  <si>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</si>
  <si>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</si>
  <si>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</si>
  <si>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</si>
  <si>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</si>
  <si>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</si>
  <si>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</si>
  <si>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</si>
  <si>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</si>
  <si>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</si>
  <si>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</si>
  <si>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</si>
  <si>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</si>
  <si>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</si>
  <si>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</si>
  <si>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</si>
  <si>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</si>
  <si>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</si>
  <si>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</si>
  <si>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</si>
  <si>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</si>
  <si>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</si>
  <si>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</si>
  <si>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</si>
  <si>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</si>
  <si>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</si>
  <si>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</si>
  <si>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</si>
  <si>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</si>
  <si>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</si>
  <si>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</si>
  <si>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</si>
  <si>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</si>
  <si>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</si>
  <si>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</si>
  <si>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</si>
  <si>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</si>
  <si>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</si>
  <si>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</si>
  <si>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</si>
  <si>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</si>
  <si>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</si>
  <si>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</si>
  <si>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</si>
  <si>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</si>
  <si>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</si>
  <si>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</si>
  <si>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</si>
  <si>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</si>
  <si>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</si>
  <si>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</si>
  <si>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</si>
  <si>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</si>
  <si>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</si>
  <si>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</si>
  <si>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</si>
  <si>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</si>
  <si>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</si>
  <si>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</si>
  <si>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</si>
  <si>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</si>
  <si>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</si>
  <si>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</si>
  <si>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</si>
  <si>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</si>
  <si>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</si>
  <si>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</si>
  <si>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</si>
  <si>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</si>
  <si>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</si>
  <si>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</si>
  <si>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</si>
  <si>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</si>
  <si>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</si>
  <si>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</si>
  <si>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</si>
  <si>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</si>
  <si>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</si>
  <si>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</si>
  <si>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</si>
  <si>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</si>
  <si>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</si>
  <si>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</si>
  <si>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</si>
  <si>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</si>
  <si>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</si>
  <si>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</si>
  <si>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</si>
  <si>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</si>
  <si>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</si>
  <si>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</si>
  <si>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</si>
  <si>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</si>
  <si>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</si>
  <si>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</si>
  <si>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</si>
  <si>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</si>
  <si>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</si>
  <si>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</si>
  <si>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</si>
  <si>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</si>
  <si>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</si>
  <si>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</si>
  <si>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</si>
  <si>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</si>
  <si>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</si>
  <si>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</si>
  <si>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</si>
  <si>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</si>
  <si>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</si>
  <si>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</si>
  <si>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</si>
  <si>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</si>
  <si>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</si>
  <si>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</si>
  <si>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</si>
  <si>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հ․138 մսուր-մանկապարտեզ» ՀՈԱԿ-ի </t>
  </si>
  <si>
    <t>Ս. Արզումանյան</t>
  </si>
  <si>
    <t>Հ. Ավագյան</t>
  </si>
  <si>
    <t>Այլ մուտքեր</t>
  </si>
  <si>
    <t xml:space="preserve">Հավելված 265  </t>
  </si>
  <si>
    <t xml:space="preserve">Հավելված 266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</si>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</sst>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0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</xf>
    <xf numFmtId="164" fontId="26" fillId="0" borderId="34" xfId="0" applyNumberFormat="1" applyFont="1" applyBorder="1" applyAlignment="1" applyProtection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31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 applyProtection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6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6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0" fontId="31" fillId="0" borderId="0" xfId="45" applyFont="1" applyFill="1" applyAlignment="1" applyProtection="1">
      <alignment horizontal="center" vertical="center" wrapText="1"/>
      <protection locked="0"/>
    </xf>
    <xf numFmtId="164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4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6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1" fontId="26" fillId="0" borderId="0" xfId="0" applyNumberFormat="1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Fill="1" applyBorder="1" applyAlignment="1">
      <alignment horizontal="center" vertical="center" wrapText="1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4"/>
    <cellStyle name="Обычный 3 3 3" xfId="63"/>
    <cellStyle name="Обычный 3 4" xfId="58"/>
    <cellStyle name="Обычный 6" xfId="53"/>
    <cellStyle name="Обычный 6 2" xfId="59"/>
    <cellStyle name="Обычный 7" xfId="54"/>
    <cellStyle name="Обычный 7 2" xfId="60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9" zoomScaleSheetLayoutView="100" workbookViewId="0">
      <selection activeCell="X11" sqref="X11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customWidth="1"/>
    <col min="18" max="18" width="9.28515625" style="7" bestFit="1" customWidth="1"/>
    <col min="19" max="16384" width="9.140625" style="7"/>
  </cols>
  <sheetData>
    <row r="1" spans="1:13" ht="21" customHeight="1" x14ac:dyDescent="0.2">
      <c r="C1" s="47"/>
      <c r="D1" s="47" t="s">
        <v>280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30" t="s">
        <v>44</v>
      </c>
      <c r="B7" s="530"/>
      <c r="C7" s="530"/>
      <c r="D7" s="530"/>
      <c r="E7" s="50"/>
    </row>
    <row r="8" spans="1:13" ht="27.75" customHeight="1" x14ac:dyDescent="0.2">
      <c r="A8" s="531" t="s">
        <v>276</v>
      </c>
      <c r="B8" s="531"/>
      <c r="C8" s="531"/>
      <c r="D8" s="531"/>
    </row>
    <row r="9" spans="1:13" ht="18.75" customHeight="1" x14ac:dyDescent="0.2">
      <c r="A9" s="532" t="s">
        <v>250</v>
      </c>
      <c r="B9" s="532"/>
      <c r="C9" s="532"/>
      <c r="D9" s="532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28451.5</v>
      </c>
      <c r="E12" s="55"/>
    </row>
    <row r="13" spans="1:13" s="3" customFormat="1" hidden="1" x14ac:dyDescent="0.2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1295.5999999999999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8">
        <f>+D67</f>
        <v>1295.5999999999999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4">
        <v>4</v>
      </c>
      <c r="E22" s="55"/>
    </row>
    <row r="23" spans="1:23 16384:16384" s="3" customFormat="1" x14ac:dyDescent="0.2">
      <c r="A23" s="193">
        <v>4</v>
      </c>
      <c r="B23" s="80" t="s">
        <v>282</v>
      </c>
      <c r="C23" s="63"/>
      <c r="D23" s="294">
        <f>SUM(D24:D25)</f>
        <v>20.8</v>
      </c>
      <c r="E23" s="27"/>
      <c r="F23" s="2"/>
      <c r="G23" s="2"/>
      <c r="H23" s="2"/>
      <c r="I23" s="2"/>
      <c r="J23" s="2"/>
      <c r="K23" s="2"/>
      <c r="L23" s="2"/>
      <c r="M23" s="2"/>
      <c r="XFD23" s="529">
        <f>SUM(A23:XFC23)</f>
        <v>24.8</v>
      </c>
    </row>
    <row r="24" spans="1:23 16384:16384" s="3" customFormat="1" ht="16.5" hidden="1" x14ac:dyDescent="0.2">
      <c r="A24" s="195">
        <v>5.0999999999999996</v>
      </c>
      <c r="B24" s="40" t="s">
        <v>283</v>
      </c>
      <c r="C24" s="63"/>
      <c r="D24" s="308"/>
      <c r="E24" s="74"/>
      <c r="F24" s="2"/>
      <c r="G24" s="2"/>
      <c r="H24" s="2"/>
      <c r="I24" s="2"/>
      <c r="J24" s="2"/>
      <c r="K24" s="2"/>
      <c r="L24" s="2"/>
      <c r="M24" s="2"/>
      <c r="XFD24" s="3">
        <f>SUM(A24:XFC24)</f>
        <v>5.0999999999999996</v>
      </c>
    </row>
    <row r="25" spans="1:23 16384:16384" s="3" customFormat="1" ht="16.5" x14ac:dyDescent="0.2">
      <c r="A25" s="195">
        <v>4.0999999999999996</v>
      </c>
      <c r="B25" s="40" t="s">
        <v>284</v>
      </c>
      <c r="C25" s="63"/>
      <c r="D25" s="308">
        <v>20.8</v>
      </c>
      <c r="E25" s="74"/>
      <c r="F25" s="2"/>
      <c r="G25" s="2"/>
      <c r="H25" s="2"/>
      <c r="I25" s="2"/>
      <c r="J25" s="2"/>
      <c r="K25" s="2"/>
      <c r="L25" s="2"/>
      <c r="M25" s="2"/>
      <c r="XFD25" s="3">
        <f>SUM(A25:XFC25)</f>
        <v>24.9</v>
      </c>
    </row>
    <row r="26" spans="1:23 16384:16384" s="3" customFormat="1" x14ac:dyDescent="0.2">
      <c r="A26" s="193">
        <v>5</v>
      </c>
      <c r="B26" s="80" t="s">
        <v>279</v>
      </c>
      <c r="C26" s="63"/>
      <c r="D26" s="294">
        <v>241.7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 16384:16384" s="3" customFormat="1" hidden="1" x14ac:dyDescent="0.2">
      <c r="A27" s="189">
        <v>11</v>
      </c>
      <c r="B27" s="194"/>
      <c r="C27" s="63"/>
      <c r="D27" s="294"/>
      <c r="E27" s="496" t="s">
        <v>196</v>
      </c>
      <c r="F27" s="2"/>
      <c r="G27" s="2"/>
      <c r="H27" s="2"/>
      <c r="I27" s="2"/>
      <c r="J27" s="2"/>
      <c r="K27" s="2"/>
      <c r="L27" s="2"/>
      <c r="M27" s="2"/>
    </row>
    <row r="28" spans="1:23 16384:16384" ht="24" customHeight="1" x14ac:dyDescent="0.2">
      <c r="A28" s="56"/>
      <c r="B28" s="65" t="s">
        <v>31</v>
      </c>
      <c r="C28" s="58"/>
      <c r="D28" s="365">
        <f>+SUM(D12:D19,D22:D23,D26)</f>
        <v>30013.599999999999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+Ashkhatavardz!M11-'Dramakan hosqer'!C85</f>
        <v>18395.900000000001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 x14ac:dyDescent="0.2">
      <c r="A34" s="189">
        <v>2</v>
      </c>
      <c r="B34" s="190" t="s">
        <v>16</v>
      </c>
      <c r="C34" s="63"/>
      <c r="D34" s="294">
        <f>+'Snund ev finans. pastaci'!E11</f>
        <v>0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hidden="1" x14ac:dyDescent="0.2">
      <c r="A35" s="189">
        <v>3</v>
      </c>
      <c r="B35" s="190" t="s">
        <v>15</v>
      </c>
      <c r="C35" s="61"/>
      <c r="D35" s="294">
        <f>+Komunal!F20</f>
        <v>0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2</v>
      </c>
      <c r="B36" s="190" t="s">
        <v>14</v>
      </c>
      <c r="C36" s="61"/>
      <c r="D36" s="294">
        <f>+Komunal!J20</f>
        <v>166.7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">
      <c r="A37" s="189">
        <v>5</v>
      </c>
      <c r="B37" s="190" t="s">
        <v>17</v>
      </c>
      <c r="C37" s="61"/>
      <c r="D37" s="294">
        <f>+Komunal!M20</f>
        <v>0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3</v>
      </c>
      <c r="B38" s="190" t="s">
        <v>18</v>
      </c>
      <c r="C38" s="61"/>
      <c r="D38" s="294">
        <v>54.7</v>
      </c>
      <c r="E38" s="55"/>
    </row>
    <row r="39" spans="1:23" hidden="1" x14ac:dyDescent="0.2">
      <c r="A39" s="189">
        <v>7</v>
      </c>
      <c r="B39" s="190" t="s">
        <v>19</v>
      </c>
      <c r="C39" s="61"/>
      <c r="D39" s="294"/>
      <c r="E39" s="55"/>
    </row>
    <row r="40" spans="1:23" x14ac:dyDescent="0.2">
      <c r="A40" s="189">
        <v>4</v>
      </c>
      <c r="B40" s="190" t="s">
        <v>20</v>
      </c>
      <c r="C40" s="64"/>
      <c r="D40" s="367">
        <f>SUM(D41:D43)</f>
        <v>117.6</v>
      </c>
      <c r="E40" s="55"/>
    </row>
    <row r="41" spans="1:23" s="3" customFormat="1" ht="19.5" customHeight="1" x14ac:dyDescent="0.2">
      <c r="A41" s="195">
        <v>4.0999999999999996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x14ac:dyDescent="0.2">
      <c r="A43" s="195">
        <v>4.2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33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34"/>
    </row>
    <row r="45" spans="1:23" ht="18" hidden="1" thickBot="1" x14ac:dyDescent="0.25">
      <c r="A45" s="189">
        <v>10</v>
      </c>
      <c r="B45" s="190" t="s">
        <v>32</v>
      </c>
      <c r="C45" s="61"/>
      <c r="D45" s="294"/>
      <c r="E45" s="55" t="s">
        <v>229</v>
      </c>
      <c r="J45" s="356">
        <v>6</v>
      </c>
      <c r="K45" s="111" t="s">
        <v>203</v>
      </c>
      <c r="L45" s="358">
        <v>147</v>
      </c>
      <c r="M45" s="111" t="s">
        <v>204</v>
      </c>
      <c r="N45" s="357">
        <f>+J45*L45/12*2</f>
        <v>147</v>
      </c>
      <c r="O45" s="48" t="s">
        <v>228</v>
      </c>
      <c r="P45" s="409">
        <v>543</v>
      </c>
      <c r="Q45" s="7" t="s">
        <v>204</v>
      </c>
      <c r="R45" s="407">
        <f>+N45+P45</f>
        <v>690</v>
      </c>
    </row>
    <row r="46" spans="1:23" hidden="1" x14ac:dyDescent="0.2">
      <c r="A46" s="189">
        <v>11</v>
      </c>
      <c r="B46" s="190" t="s">
        <v>25</v>
      </c>
      <c r="C46" s="61"/>
      <c r="D46" s="294"/>
      <c r="E46" s="55"/>
    </row>
    <row r="47" spans="1:23" x14ac:dyDescent="0.2">
      <c r="A47" s="189">
        <v>5</v>
      </c>
      <c r="B47" s="227" t="s">
        <v>78</v>
      </c>
      <c r="C47" s="61"/>
      <c r="D47" s="294">
        <v>20</v>
      </c>
      <c r="E47" s="55"/>
    </row>
    <row r="48" spans="1:23" hidden="1" x14ac:dyDescent="0.2">
      <c r="A48" s="189">
        <v>13</v>
      </c>
      <c r="B48" s="190" t="s">
        <v>51</v>
      </c>
      <c r="C48" s="61"/>
      <c r="D48" s="294"/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hidden="1" x14ac:dyDescent="0.2">
      <c r="A50" s="189">
        <v>15</v>
      </c>
      <c r="B50" s="190" t="s">
        <v>125</v>
      </c>
      <c r="C50" s="61"/>
      <c r="D50" s="294"/>
      <c r="E50" s="55"/>
      <c r="F50" s="62"/>
    </row>
    <row r="51" spans="1:6" hidden="1" x14ac:dyDescent="0.2">
      <c r="A51" s="189">
        <v>16</v>
      </c>
      <c r="B51" s="190" t="s">
        <v>26</v>
      </c>
      <c r="C51" s="61"/>
      <c r="D51" s="294"/>
      <c r="E51" s="55"/>
      <c r="F51" s="62"/>
    </row>
    <row r="52" spans="1:6" hidden="1" x14ac:dyDescent="0.2">
      <c r="A52" s="189">
        <v>17</v>
      </c>
      <c r="B52" s="190" t="s">
        <v>27</v>
      </c>
      <c r="C52" s="61"/>
      <c r="D52" s="294"/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 x14ac:dyDescent="0.2">
      <c r="A55" s="189">
        <v>17</v>
      </c>
      <c r="B55" s="190" t="s">
        <v>48</v>
      </c>
      <c r="C55" s="61"/>
      <c r="D55" s="294"/>
      <c r="E55" s="55"/>
    </row>
    <row r="56" spans="1:6" hidden="1" x14ac:dyDescent="0.2">
      <c r="A56" s="189">
        <v>18</v>
      </c>
      <c r="B56" s="190" t="s">
        <v>79</v>
      </c>
      <c r="C56" s="61"/>
      <c r="D56" s="294"/>
      <c r="E56" s="55"/>
    </row>
    <row r="57" spans="1:6" x14ac:dyDescent="0.2">
      <c r="A57" s="189">
        <v>6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7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21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8</v>
      </c>
      <c r="B61" s="190" t="s">
        <v>67</v>
      </c>
      <c r="C61" s="61"/>
      <c r="D61" s="294">
        <f>+D25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hidden="1" x14ac:dyDescent="0.2">
      <c r="A64" s="189">
        <v>22</v>
      </c>
      <c r="B64" s="194"/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9</v>
      </c>
      <c r="B66" s="80" t="s">
        <v>28</v>
      </c>
      <c r="C66" s="61"/>
      <c r="D66" s="294">
        <v>1295.5999999999999</v>
      </c>
      <c r="E66" s="55"/>
    </row>
    <row r="67" spans="1:14" s="3" customFormat="1" ht="21" customHeight="1" x14ac:dyDescent="0.2">
      <c r="A67" s="196">
        <v>9.1</v>
      </c>
      <c r="B67" s="73" t="s">
        <v>82</v>
      </c>
      <c r="C67" s="63"/>
      <c r="D67" s="294">
        <v>1295.5999999999999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10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11</v>
      </c>
      <c r="B69" s="190" t="s">
        <v>71</v>
      </c>
      <c r="C69" s="61"/>
      <c r="D69" s="294">
        <v>9824.2999999999993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30013.599999999999</v>
      </c>
      <c r="E70" s="362">
        <f>+D28-D70</f>
        <v>0</v>
      </c>
    </row>
    <row r="71" spans="1:14" ht="37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7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116"/>
  <sheetViews>
    <sheetView view="pageBreakPreview" topLeftCell="A29" zoomScaleSheetLayoutView="100" workbookViewId="0">
      <selection activeCell="B61" sqref="B61"/>
    </sheetView>
  </sheetViews>
  <sheetFormatPr defaultColWidth="9.140625" defaultRowHeight="13.5" x14ac:dyDescent="0.25"/>
  <cols>
    <col min="1" max="1" width="5.570312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3" width="0" style="103" hidden="1" customWidth="1"/>
    <col min="14" max="16384" width="9.140625" style="103"/>
  </cols>
  <sheetData>
    <row r="1" spans="1:11" s="94" customFormat="1" ht="18.75" customHeight="1" x14ac:dyDescent="0.3">
      <c r="A1" s="92"/>
      <c r="B1" s="93"/>
      <c r="C1" s="414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37" t="s">
        <v>44</v>
      </c>
      <c r="B7" s="537"/>
      <c r="C7" s="537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1" t="str">
        <f>+'Ekamut-caxs'!A8:D8</f>
        <v xml:space="preserve">«Երևանի հ․138 մսուր-մանկապարտեզ» ՀՈԱԿ-ի </v>
      </c>
      <c r="B8" s="531"/>
      <c r="C8" s="531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2" t="s">
        <v>253</v>
      </c>
      <c r="B9" s="532"/>
      <c r="C9" s="532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201.2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285.89999999999998</v>
      </c>
      <c r="D13" s="535" t="s">
        <v>239</v>
      </c>
      <c r="E13" s="536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+SUM(C15:C24,C27)</f>
        <v>28718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28451.5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3 16384:16384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3 16384:16384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3 16384:16384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3 16384:16384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3 16384:16384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3 16384:16384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3 16384:16384" s="94" customFormat="1" ht="16.5" customHeight="1" x14ac:dyDescent="0.3">
      <c r="A23" s="79">
        <v>2</v>
      </c>
      <c r="B23" s="326" t="s">
        <v>10</v>
      </c>
      <c r="C23" s="328">
        <f>+'Ekamut-caxs'!D22</f>
        <v>4</v>
      </c>
      <c r="D23" s="133"/>
      <c r="E23" s="124"/>
      <c r="F23" s="124"/>
      <c r="G23" s="124"/>
      <c r="H23" s="49"/>
      <c r="I23" s="96"/>
      <c r="J23" s="96"/>
      <c r="K23" s="96"/>
    </row>
    <row r="24" spans="1:13 16384:16384" s="3" customFormat="1" ht="17.25" x14ac:dyDescent="0.2">
      <c r="A24" s="79">
        <v>3</v>
      </c>
      <c r="B24" s="326" t="s">
        <v>282</v>
      </c>
      <c r="C24" s="328">
        <f>+C26</f>
        <v>20.8</v>
      </c>
      <c r="D24" s="294">
        <f>SUM(D25:D26)</f>
        <v>48</v>
      </c>
      <c r="E24" s="27"/>
      <c r="F24" s="2"/>
      <c r="G24" s="2"/>
      <c r="H24" s="2"/>
      <c r="I24" s="2"/>
      <c r="J24" s="2"/>
      <c r="K24" s="2"/>
      <c r="L24" s="2"/>
      <c r="M24" s="2"/>
      <c r="XFD24" s="529">
        <f>SUM(A24:XFC24)</f>
        <v>71.8</v>
      </c>
    </row>
    <row r="25" spans="1:13 16384:16384" s="3" customFormat="1" ht="17.25" hidden="1" x14ac:dyDescent="0.2">
      <c r="A25" s="79">
        <v>5.0999999999999996</v>
      </c>
      <c r="B25" s="326" t="s">
        <v>283</v>
      </c>
      <c r="C25" s="328"/>
      <c r="D25" s="308"/>
      <c r="E25" s="74"/>
      <c r="F25" s="2"/>
      <c r="G25" s="2"/>
      <c r="H25" s="2"/>
      <c r="I25" s="2"/>
      <c r="J25" s="2"/>
      <c r="K25" s="2"/>
      <c r="L25" s="2"/>
      <c r="M25" s="2"/>
      <c r="XFD25" s="3">
        <f>SUM(A25:XFC25)</f>
        <v>5.0999999999999996</v>
      </c>
    </row>
    <row r="26" spans="1:13 16384:16384" s="3" customFormat="1" ht="17.25" x14ac:dyDescent="0.2">
      <c r="A26" s="79">
        <v>3.1</v>
      </c>
      <c r="B26" s="326" t="s">
        <v>284</v>
      </c>
      <c r="C26" s="328">
        <f>+'Ekamut-caxs'!D25</f>
        <v>20.8</v>
      </c>
      <c r="D26" s="308">
        <v>48</v>
      </c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71.900000000000006</v>
      </c>
    </row>
    <row r="27" spans="1:13 16384:16384" s="96" customFormat="1" ht="16.5" customHeight="1" x14ac:dyDescent="0.3">
      <c r="A27" s="79">
        <v>4</v>
      </c>
      <c r="B27" s="332" t="s">
        <v>279</v>
      </c>
      <c r="C27" s="327">
        <v>241.7</v>
      </c>
      <c r="D27" s="133"/>
      <c r="E27" s="124"/>
      <c r="F27" s="124"/>
      <c r="G27" s="124"/>
      <c r="H27" s="49"/>
    </row>
    <row r="28" spans="1:13 16384:16384" s="96" customFormat="1" ht="16.5" hidden="1" customHeight="1" x14ac:dyDescent="0.3">
      <c r="A28" s="79">
        <v>11</v>
      </c>
      <c r="B28" s="332"/>
      <c r="C28" s="327"/>
      <c r="D28" s="493" t="s">
        <v>196</v>
      </c>
      <c r="E28" s="124"/>
      <c r="F28" s="124"/>
      <c r="G28" s="124"/>
      <c r="H28" s="49"/>
    </row>
    <row r="29" spans="1:13 16384:16384" s="94" customFormat="1" ht="27.75" customHeight="1" x14ac:dyDescent="0.3">
      <c r="A29" s="13" t="s">
        <v>37</v>
      </c>
      <c r="B29" s="14" t="s">
        <v>87</v>
      </c>
      <c r="C29" s="337">
        <f>C30+C72+C84</f>
        <v>18978.400000000001</v>
      </c>
      <c r="D29" s="369"/>
      <c r="E29" s="49"/>
      <c r="F29" s="49"/>
      <c r="G29" s="49"/>
      <c r="H29" s="49"/>
      <c r="I29" s="96"/>
      <c r="J29" s="96"/>
      <c r="K29" s="96"/>
    </row>
    <row r="30" spans="1:13 16384:16384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18978.400000000001</v>
      </c>
      <c r="D30" s="130"/>
      <c r="E30" s="49"/>
      <c r="F30" s="49"/>
      <c r="G30" s="49"/>
      <c r="H30" s="49"/>
      <c r="I30" s="96"/>
      <c r="J30" s="96"/>
      <c r="K30" s="96"/>
    </row>
    <row r="31" spans="1:13 16384:16384" s="117" customFormat="1" ht="18" customHeight="1" x14ac:dyDescent="0.3">
      <c r="A31" s="79">
        <v>1</v>
      </c>
      <c r="B31" s="333" t="s">
        <v>12</v>
      </c>
      <c r="C31" s="328">
        <f>+'Ekamut-caxs'!D31</f>
        <v>18395.900000000001</v>
      </c>
      <c r="D31" s="134"/>
      <c r="E31" s="125"/>
      <c r="F31" s="125"/>
      <c r="G31" s="125"/>
      <c r="H31" s="125"/>
      <c r="I31" s="116"/>
      <c r="J31" s="116"/>
      <c r="K31" s="116"/>
    </row>
    <row r="32" spans="1:13 16384:16384" s="106" customFormat="1" ht="18" hidden="1" customHeight="1" x14ac:dyDescent="0.25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hidden="1" customHeight="1" x14ac:dyDescent="0.3">
      <c r="A34" s="79">
        <v>2</v>
      </c>
      <c r="B34" s="329" t="s">
        <v>16</v>
      </c>
      <c r="C34" s="327">
        <f>+'Ekamut-caxs'!D34</f>
        <v>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 x14ac:dyDescent="0.3">
      <c r="A35" s="79">
        <v>3</v>
      </c>
      <c r="B35" s="329" t="s">
        <v>15</v>
      </c>
      <c r="C35" s="328">
        <f>+'Ekamut-caxs'!D35</f>
        <v>0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2</v>
      </c>
      <c r="B36" s="329" t="s">
        <v>14</v>
      </c>
      <c r="C36" s="328">
        <f>+'Ekamut-caxs'!D36</f>
        <v>166.7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 x14ac:dyDescent="0.3">
      <c r="A37" s="79">
        <v>5</v>
      </c>
      <c r="B37" s="329" t="s">
        <v>17</v>
      </c>
      <c r="C37" s="328">
        <f>+'Ekamut-caxs'!D37</f>
        <v>0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3</v>
      </c>
      <c r="B38" s="329" t="s">
        <v>18</v>
      </c>
      <c r="C38" s="328">
        <f>+'Ekamut-caxs'!D38</f>
        <v>54.7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 x14ac:dyDescent="0.3">
      <c r="A39" s="79">
        <v>4</v>
      </c>
      <c r="B39" s="329" t="s">
        <v>19</v>
      </c>
      <c r="C39" s="328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4</v>
      </c>
      <c r="B40" s="329" t="s">
        <v>20</v>
      </c>
      <c r="C40" s="328">
        <f>SUM(C41:C43)</f>
        <v>117.6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4.0999999999999996</v>
      </c>
      <c r="B41" s="33" t="s">
        <v>21</v>
      </c>
      <c r="C41" s="328">
        <f>+'Ekamut-caxs'!D41</f>
        <v>57.6</v>
      </c>
    </row>
    <row r="42" spans="1:11" ht="18" hidden="1" customHeight="1" x14ac:dyDescent="0.25">
      <c r="A42" s="28">
        <v>8.1999999999999993</v>
      </c>
      <c r="B42" s="33" t="s">
        <v>22</v>
      </c>
      <c r="C42" s="328">
        <f>+'Ekamut-caxs'!D42</f>
        <v>0</v>
      </c>
    </row>
    <row r="43" spans="1:11" ht="18" customHeight="1" x14ac:dyDescent="0.25">
      <c r="A43" s="28">
        <v>4.2</v>
      </c>
      <c r="B43" s="33" t="s">
        <v>23</v>
      </c>
      <c r="C43" s="328">
        <f>+'Ekamut-caxs'!D43</f>
        <v>60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hidden="1" customHeight="1" x14ac:dyDescent="0.3">
      <c r="A45" s="79">
        <v>10</v>
      </c>
      <c r="B45" s="329" t="s">
        <v>32</v>
      </c>
      <c r="C45" s="327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hidden="1" customHeight="1" x14ac:dyDescent="0.3">
      <c r="A46" s="79">
        <v>11</v>
      </c>
      <c r="B46" s="329" t="s">
        <v>25</v>
      </c>
      <c r="C46" s="327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5</v>
      </c>
      <c r="B47" s="334" t="s">
        <v>78</v>
      </c>
      <c r="C47" s="327">
        <f>+'Ekamut-caxs'!D47</f>
        <v>20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 x14ac:dyDescent="0.2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 x14ac:dyDescent="0.3">
      <c r="A50" s="79">
        <v>15</v>
      </c>
      <c r="B50" s="329" t="s">
        <v>125</v>
      </c>
      <c r="C50" s="328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 x14ac:dyDescent="0.3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 x14ac:dyDescent="0.3">
      <c r="A52" s="79">
        <v>17</v>
      </c>
      <c r="B52" s="329" t="s">
        <v>27</v>
      </c>
      <c r="C52" s="328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 x14ac:dyDescent="0.2">
      <c r="A55" s="79">
        <v>17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 x14ac:dyDescent="0.2">
      <c r="A56" s="79">
        <v>18</v>
      </c>
      <c r="B56" s="329" t="s">
        <v>79</v>
      </c>
      <c r="C56" s="328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6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7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21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8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22</v>
      </c>
      <c r="B64" s="349">
        <f>'Ekamut-caxs'!B64</f>
        <v>0</v>
      </c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9</v>
      </c>
      <c r="B66" s="350" t="s">
        <v>38</v>
      </c>
      <c r="C66" s="328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9.1</v>
      </c>
      <c r="B69" s="122" t="s">
        <v>88</v>
      </c>
      <c r="C69" s="301">
        <f>+'Ekamut-caxs'!D68</f>
        <v>20</v>
      </c>
    </row>
    <row r="70" spans="1:11" s="119" customFormat="1" ht="17.25" customHeight="1" thickBot="1" x14ac:dyDescent="0.35">
      <c r="A70" s="90">
        <v>10</v>
      </c>
      <c r="B70" s="335" t="s">
        <v>40</v>
      </c>
      <c r="C70" s="328">
        <f>+'Deb. ev kreditor'!D59-'Deb. ev kreditor'!D54</f>
        <v>84.7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x14ac:dyDescent="0.3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10025.5</v>
      </c>
      <c r="D87" s="535" t="s">
        <v>206</v>
      </c>
      <c r="E87" s="536"/>
      <c r="F87" s="360"/>
      <c r="G87" s="360"/>
      <c r="H87" s="359"/>
      <c r="I87" s="120"/>
      <c r="J87" s="120"/>
      <c r="K87" s="120"/>
    </row>
    <row r="88" spans="1:11" s="101" customFormat="1" ht="4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Ս. Արզումանյան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Հ. Ավագյան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7" zoomScaleSheetLayoutView="100" workbookViewId="0">
      <selection activeCell="B19" sqref="B19"/>
    </sheetView>
  </sheetViews>
  <sheetFormatPr defaultColWidth="9.140625" defaultRowHeight="13.5" x14ac:dyDescent="0.2"/>
  <cols>
    <col min="1" max="1" width="6.710937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39" t="s">
        <v>58</v>
      </c>
      <c r="B1" s="539"/>
      <c r="C1" s="539"/>
      <c r="D1" s="539"/>
      <c r="E1" s="539"/>
      <c r="F1" s="539"/>
    </row>
    <row r="2" spans="1:18" s="23" customFormat="1" ht="25.5" customHeight="1" x14ac:dyDescent="0.2">
      <c r="A2" s="538" t="str">
        <f>+'Ekamut-caxs'!A8:D8</f>
        <v xml:space="preserve">«Երևանի հ․138 մսուր-մանկապարտեզ» ՀՈԱԿ-ի </v>
      </c>
      <c r="B2" s="538"/>
      <c r="C2" s="538"/>
      <c r="D2" s="538"/>
      <c r="E2" s="538"/>
      <c r="F2" s="53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2" t="s">
        <v>254</v>
      </c>
      <c r="B3" s="542"/>
      <c r="C3" s="542"/>
      <c r="D3" s="542"/>
      <c r="E3" s="542"/>
      <c r="F3" s="542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30006.9</v>
      </c>
      <c r="D6" s="363">
        <f>SUM(D7:D14,D17:D19)</f>
        <v>30013.599999999999</v>
      </c>
      <c r="E6" s="363">
        <f t="shared" ref="E6:E60" si="0">D6-C6</f>
        <v>6.6999999999970896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28451.5</v>
      </c>
      <c r="D7" s="343">
        <f>+'Ekamut-caxs'!D12</f>
        <v>28451.5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2</v>
      </c>
      <c r="B14" s="345" t="s">
        <v>129</v>
      </c>
      <c r="C14" s="346">
        <f>SUM(C15:C16)</f>
        <v>1548.4</v>
      </c>
      <c r="D14" s="346">
        <f>SUM(D15:D16)</f>
        <v>1295.5999999999999</v>
      </c>
      <c r="E14" s="343">
        <f t="shared" si="0"/>
        <v>-252.80000000000018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2.1</v>
      </c>
      <c r="B15" s="33" t="s">
        <v>76</v>
      </c>
      <c r="C15" s="348">
        <f>+C57</f>
        <v>1548.4</v>
      </c>
      <c r="D15" s="298">
        <f>+'Ekamut-caxs'!D20</f>
        <v>1295.5999999999999</v>
      </c>
      <c r="E15" s="298">
        <f t="shared" si="0"/>
        <v>-252.80000000000018</v>
      </c>
      <c r="F15" s="297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3</v>
      </c>
      <c r="B17" s="347" t="s">
        <v>10</v>
      </c>
      <c r="C17" s="344">
        <v>7</v>
      </c>
      <c r="D17" s="343">
        <f>+'Ekamut-caxs'!D22</f>
        <v>4</v>
      </c>
      <c r="E17" s="343">
        <f t="shared" si="0"/>
        <v>-3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4</v>
      </c>
      <c r="B18" s="332" t="s">
        <v>279</v>
      </c>
      <c r="C18" s="344"/>
      <c r="D18" s="342">
        <f>+'Ekamut-caxs'!D26</f>
        <v>241.7</v>
      </c>
      <c r="E18" s="342">
        <f>D18-C18</f>
        <v>241.7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 t="str">
        <f>+'Dramakan hosqer'!B26</f>
        <v>վերապատրաստման գծով</v>
      </c>
      <c r="C19" s="344"/>
      <c r="D19" s="342">
        <f>+'Dramakan hosqer'!C26</f>
        <v>20.8</v>
      </c>
      <c r="E19" s="342">
        <f>D19-C19</f>
        <v>20.8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30006.899999999998</v>
      </c>
      <c r="D20" s="364">
        <f>SUM(D21,D24:D30,D34:D56,D58:D59)</f>
        <v>30013.599999999999</v>
      </c>
      <c r="E20" s="363">
        <f t="shared" si="0"/>
        <v>6.7000000000007276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22408.2</v>
      </c>
      <c r="D21" s="346">
        <f>+'Ekamut-caxs'!D31</f>
        <v>18395.900000000001</v>
      </c>
      <c r="E21" s="343">
        <f t="shared" si="0"/>
        <v>-4012.2999999999993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 x14ac:dyDescent="0.2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hidden="1" customHeight="1" x14ac:dyDescent="0.2">
      <c r="A24" s="79">
        <v>2</v>
      </c>
      <c r="B24" s="329" t="s">
        <v>16</v>
      </c>
      <c r="C24" s="344"/>
      <c r="D24" s="346">
        <f>+'Ekamut-caxs'!D34</f>
        <v>0</v>
      </c>
      <c r="E24" s="343">
        <f t="shared" si="0"/>
        <v>0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hidden="1" customHeight="1" x14ac:dyDescent="0.2">
      <c r="A25" s="79">
        <v>3</v>
      </c>
      <c r="B25" s="329" t="s">
        <v>15</v>
      </c>
      <c r="C25" s="344"/>
      <c r="D25" s="346">
        <f>+'Ekamut-caxs'!D35</f>
        <v>0</v>
      </c>
      <c r="E25" s="343">
        <f t="shared" si="0"/>
        <v>0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2</v>
      </c>
      <c r="B26" s="329" t="s">
        <v>14</v>
      </c>
      <c r="C26" s="344">
        <v>1046.5999999999999</v>
      </c>
      <c r="D26" s="346">
        <f>+'Ekamut-caxs'!D36</f>
        <v>166.7</v>
      </c>
      <c r="E26" s="343">
        <f t="shared" si="0"/>
        <v>-879.89999999999986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 x14ac:dyDescent="0.2">
      <c r="A27" s="79">
        <v>5</v>
      </c>
      <c r="B27" s="329" t="s">
        <v>17</v>
      </c>
      <c r="C27" s="344"/>
      <c r="D27" s="346">
        <f>+'Ekamut-caxs'!D37</f>
        <v>0</v>
      </c>
      <c r="E27" s="343">
        <f t="shared" si="0"/>
        <v>0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3</v>
      </c>
      <c r="B28" s="329" t="s">
        <v>18</v>
      </c>
      <c r="C28" s="344">
        <v>54.7</v>
      </c>
      <c r="D28" s="346">
        <f>+'Ekamut-caxs'!D38</f>
        <v>54.7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 x14ac:dyDescent="0.2">
      <c r="A29" s="79">
        <v>7</v>
      </c>
      <c r="B29" s="329" t="s">
        <v>19</v>
      </c>
      <c r="C29" s="344"/>
      <c r="D29" s="346">
        <f>+'Ekamut-caxs'!D39</f>
        <v>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4</v>
      </c>
      <c r="B30" s="329" t="s">
        <v>20</v>
      </c>
      <c r="C30" s="346">
        <f>SUM(C31:C33)</f>
        <v>122.6</v>
      </c>
      <c r="D30" s="346">
        <f>SUM(D31:D33)</f>
        <v>117.6</v>
      </c>
      <c r="E30" s="343">
        <f t="shared" si="0"/>
        <v>-5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4.0999999999999996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5</v>
      </c>
      <c r="D32" s="348">
        <f>+'Ekamut-caxs'!D42</f>
        <v>0</v>
      </c>
      <c r="E32" s="298">
        <f t="shared" si="0"/>
        <v>-5</v>
      </c>
      <c r="F32" s="297"/>
      <c r="G32" s="27"/>
    </row>
    <row r="33" spans="1:18" ht="21" customHeight="1" x14ac:dyDescent="0.2">
      <c r="A33" s="28">
        <v>4.2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hidden="1" customHeight="1" x14ac:dyDescent="0.2">
      <c r="A35" s="79">
        <v>10</v>
      </c>
      <c r="B35" s="329" t="s">
        <v>32</v>
      </c>
      <c r="C35" s="344"/>
      <c r="D35" s="346">
        <f>+'Ekamut-caxs'!D45</f>
        <v>0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hidden="1" customHeight="1" x14ac:dyDescent="0.2">
      <c r="A36" s="79">
        <v>11</v>
      </c>
      <c r="B36" s="329" t="s">
        <v>25</v>
      </c>
      <c r="C36" s="344"/>
      <c r="D36" s="346">
        <f>+'Ekamut-caxs'!D46</f>
        <v>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5</v>
      </c>
      <c r="B37" s="334" t="s">
        <v>78</v>
      </c>
      <c r="C37" s="344">
        <v>20</v>
      </c>
      <c r="D37" s="346">
        <f>+'Ekamut-caxs'!D47</f>
        <v>20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 x14ac:dyDescent="0.2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6</v>
      </c>
      <c r="B40" s="329" t="s">
        <v>125</v>
      </c>
      <c r="C40" s="344">
        <v>10</v>
      </c>
      <c r="D40" s="346">
        <f>+'Ekamut-caxs'!D50</f>
        <v>0</v>
      </c>
      <c r="E40" s="343">
        <f t="shared" si="0"/>
        <v>-10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 x14ac:dyDescent="0.2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 x14ac:dyDescent="0.2">
      <c r="A42" s="79">
        <v>17</v>
      </c>
      <c r="B42" s="329" t="s">
        <v>27</v>
      </c>
      <c r="C42" s="342"/>
      <c r="D42" s="346">
        <f>+'Ekamut-caxs'!D52</f>
        <v>0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 x14ac:dyDescent="0.2">
      <c r="A45" s="79">
        <v>17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hidden="1" customHeight="1" x14ac:dyDescent="0.2">
      <c r="A46" s="79">
        <v>18</v>
      </c>
      <c r="B46" s="329" t="s">
        <v>79</v>
      </c>
      <c r="C46" s="344"/>
      <c r="D46" s="346">
        <f>+'Ekamut-caxs'!D56</f>
        <v>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7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8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 x14ac:dyDescent="0.2">
      <c r="A49" s="79">
        <v>21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 x14ac:dyDescent="0.2">
      <c r="A54" s="79">
        <v>22</v>
      </c>
      <c r="B54" s="332"/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9</v>
      </c>
      <c r="B56" s="333" t="s">
        <v>28</v>
      </c>
      <c r="C56" s="342">
        <v>2211</v>
      </c>
      <c r="D56" s="346">
        <f>+'Ekamut-caxs'!D66</f>
        <v>1295.5999999999999</v>
      </c>
      <c r="E56" s="343">
        <f t="shared" si="1"/>
        <v>-915.40000000000009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9.1</v>
      </c>
      <c r="B57" s="31" t="s">
        <v>82</v>
      </c>
      <c r="C57" s="299">
        <v>1548.4</v>
      </c>
      <c r="D57" s="348">
        <f>+'Ekamut-caxs'!D67</f>
        <v>1295.5999999999999</v>
      </c>
      <c r="E57" s="298">
        <f t="shared" si="1"/>
        <v>-252.80000000000018</v>
      </c>
      <c r="F57" s="297"/>
      <c r="G57" s="188"/>
    </row>
    <row r="58" spans="1:18" s="76" customFormat="1" ht="21" customHeight="1" x14ac:dyDescent="0.2">
      <c r="A58" s="79">
        <v>10</v>
      </c>
      <c r="B58" s="345" t="s">
        <v>83</v>
      </c>
      <c r="C58" s="342">
        <v>20</v>
      </c>
      <c r="D58" s="346">
        <f>+'Ekamut-caxs'!D68</f>
        <v>20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11</v>
      </c>
      <c r="B59" s="329" t="s">
        <v>71</v>
      </c>
      <c r="C59" s="342">
        <v>4015.8</v>
      </c>
      <c r="D59" s="346">
        <f>+'Ekamut-caxs'!D69</f>
        <v>9824.2999999999993</v>
      </c>
      <c r="E59" s="343">
        <f t="shared" si="1"/>
        <v>5808.4999999999991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1" t="str">
        <f>+'Ekamut-caxs'!C72</f>
        <v>Ս. Արզումանյան</v>
      </c>
      <c r="E62" s="541"/>
      <c r="F62" s="492"/>
      <c r="G62" s="27"/>
    </row>
    <row r="63" spans="1:18" ht="9.75" customHeight="1" x14ac:dyDescent="0.2">
      <c r="B63" s="43"/>
      <c r="C63" s="40"/>
      <c r="D63" s="540" t="s">
        <v>5</v>
      </c>
      <c r="E63" s="540"/>
      <c r="F63" s="502"/>
      <c r="G63" s="27"/>
    </row>
    <row r="64" spans="1:18" ht="24.75" customHeight="1" x14ac:dyDescent="0.2">
      <c r="B64" s="41" t="s">
        <v>6</v>
      </c>
      <c r="C64" s="42"/>
      <c r="D64" s="541" t="str">
        <f>+'Ekamut-caxs'!C74</f>
        <v>Հ. Ավագյան</v>
      </c>
      <c r="E64" s="541"/>
      <c r="F64" s="492"/>
      <c r="G64" s="27"/>
    </row>
    <row r="65" spans="1:7" ht="11.25" customHeight="1" x14ac:dyDescent="0.2">
      <c r="B65" s="40"/>
      <c r="C65" s="40"/>
      <c r="D65" s="540" t="s">
        <v>5</v>
      </c>
      <c r="E65" s="540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1" zoomScaleSheetLayoutView="100" workbookViewId="0">
      <selection activeCell="B19" sqref="B19"/>
    </sheetView>
  </sheetViews>
  <sheetFormatPr defaultColWidth="9.140625" defaultRowHeight="13.5" x14ac:dyDescent="0.25"/>
  <cols>
    <col min="1" max="1" width="6.14062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39" t="s">
        <v>85</v>
      </c>
      <c r="B1" s="539"/>
      <c r="C1" s="539"/>
      <c r="D1" s="539"/>
      <c r="E1" s="539"/>
      <c r="F1" s="539"/>
    </row>
    <row r="2" spans="1:20" s="23" customFormat="1" ht="26.25" customHeight="1" x14ac:dyDescent="0.3">
      <c r="A2" s="531" t="str">
        <f>+'Ekamut-caxs'!A8:D8</f>
        <v xml:space="preserve">«Երևանի հ․138 մսուր-մանկապարտեզ» ՀՈԱԿ-ի </v>
      </c>
      <c r="B2" s="531"/>
      <c r="C2" s="531"/>
      <c r="D2" s="531"/>
      <c r="E2" s="531"/>
      <c r="F2" s="53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2" t="s">
        <v>255</v>
      </c>
      <c r="B3" s="542"/>
      <c r="C3" s="542"/>
      <c r="D3" s="542"/>
      <c r="E3" s="542"/>
      <c r="F3" s="542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285.89999999999998</v>
      </c>
      <c r="D6" s="300">
        <f>+C6</f>
        <v>285.89999999999998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28458.5</v>
      </c>
      <c r="D7" s="337">
        <f>SUM(D8,D9:D18)</f>
        <v>28718</v>
      </c>
      <c r="E7" s="337">
        <f>D7-C7</f>
        <v>259.5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42">
        <v>28451.5</v>
      </c>
      <c r="D8" s="328">
        <f>+'Dramakan hosqer'!C15</f>
        <v>28451.5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 x14ac:dyDescent="0.3">
      <c r="A9" s="79">
        <v>2</v>
      </c>
      <c r="B9" s="329" t="s">
        <v>8</v>
      </c>
      <c r="C9" s="342"/>
      <c r="D9" s="328">
        <f>+'Dramakan hosqer'!C16</f>
        <v>0</v>
      </c>
      <c r="E9" s="328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2</v>
      </c>
      <c r="B16" s="326" t="s">
        <v>10</v>
      </c>
      <c r="C16" s="327">
        <v>7</v>
      </c>
      <c r="D16" s="328">
        <f>+'Dramakan hosqer'!C23</f>
        <v>4</v>
      </c>
      <c r="E16" s="328">
        <f>D16-C16</f>
        <v>-3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3</v>
      </c>
      <c r="B17" s="332" t="s">
        <v>279</v>
      </c>
      <c r="C17" s="327"/>
      <c r="D17" s="327">
        <f>+'Dramakan hosqer'!C27</f>
        <v>241.7</v>
      </c>
      <c r="E17" s="327">
        <f t="shared" si="0"/>
        <v>241.7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 t="str">
        <f>+'Ekamutneri hamematakan'!B19</f>
        <v>վերապատրաստման գծով</v>
      </c>
      <c r="C18" s="327"/>
      <c r="D18" s="327">
        <f>+'Ekamutneri hamematakan'!D19</f>
        <v>20.8</v>
      </c>
      <c r="E18" s="327">
        <f>D18-C18</f>
        <v>20.8</v>
      </c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23864.799999999999</v>
      </c>
      <c r="D19" s="337">
        <f>+D20+D62+D74</f>
        <v>18978.400000000001</v>
      </c>
      <c r="E19" s="337">
        <f t="shared" si="0"/>
        <v>-4886.3999999999978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23864.799999999999</v>
      </c>
      <c r="D20" s="337">
        <f>SUM(D21,D24:D30,D34:D56,D60:D61)</f>
        <v>18978.400000000001</v>
      </c>
      <c r="E20" s="337">
        <f t="shared" si="0"/>
        <v>-4886.3999999999978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22408.2</v>
      </c>
      <c r="D21" s="328">
        <f>+'Dramakan hosqer'!C31</f>
        <v>18395.900000000001</v>
      </c>
      <c r="E21" s="328">
        <f t="shared" si="0"/>
        <v>-4012.2999999999993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 x14ac:dyDescent="0.25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09"/>
    </row>
    <row r="23" spans="1:20" ht="18" hidden="1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9"/>
    </row>
    <row r="24" spans="1:20" s="76" customFormat="1" ht="18" hidden="1" customHeight="1" x14ac:dyDescent="0.3">
      <c r="A24" s="79">
        <v>2</v>
      </c>
      <c r="B24" s="329" t="s">
        <v>16</v>
      </c>
      <c r="C24" s="327"/>
      <c r="D24" s="328">
        <f>+'Dramakan hosqer'!C34</f>
        <v>0</v>
      </c>
      <c r="E24" s="328">
        <f t="shared" si="0"/>
        <v>0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hidden="1" customHeight="1" x14ac:dyDescent="0.3">
      <c r="A25" s="79">
        <v>3</v>
      </c>
      <c r="B25" s="329" t="s">
        <v>15</v>
      </c>
      <c r="C25" s="327"/>
      <c r="D25" s="328">
        <f>+'Dramakan hosqer'!C35</f>
        <v>0</v>
      </c>
      <c r="E25" s="328">
        <f t="shared" si="0"/>
        <v>0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2</v>
      </c>
      <c r="B26" s="329" t="s">
        <v>14</v>
      </c>
      <c r="C26" s="327">
        <v>1046.5999999999999</v>
      </c>
      <c r="D26" s="328">
        <f>+'Dramakan hosqer'!C36</f>
        <v>166.7</v>
      </c>
      <c r="E26" s="328">
        <f t="shared" si="0"/>
        <v>-879.89999999999986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hidden="1" customHeight="1" x14ac:dyDescent="0.3">
      <c r="A27" s="79">
        <v>5</v>
      </c>
      <c r="B27" s="329" t="s">
        <v>17</v>
      </c>
      <c r="C27" s="327"/>
      <c r="D27" s="328">
        <f>+'Dramakan hosqer'!C37</f>
        <v>0</v>
      </c>
      <c r="E27" s="328">
        <f t="shared" si="0"/>
        <v>0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3</v>
      </c>
      <c r="B28" s="329" t="s">
        <v>18</v>
      </c>
      <c r="C28" s="327">
        <v>54.7</v>
      </c>
      <c r="D28" s="328">
        <f>+'Dramakan hosqer'!C38</f>
        <v>54.7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 x14ac:dyDescent="0.3">
      <c r="A29" s="79">
        <v>7</v>
      </c>
      <c r="B29" s="329" t="s">
        <v>19</v>
      </c>
      <c r="C29" s="327"/>
      <c r="D29" s="328">
        <f>+'Dramakan hosqer'!C39</f>
        <v>0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4</v>
      </c>
      <c r="B30" s="329" t="s">
        <v>20</v>
      </c>
      <c r="C30" s="328">
        <f>SUM(C31:C33)</f>
        <v>122.6</v>
      </c>
      <c r="D30" s="328">
        <f>SUM(D31:D33)</f>
        <v>117.6</v>
      </c>
      <c r="E30" s="328">
        <f t="shared" si="0"/>
        <v>-5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4.0999999999999996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customHeight="1" x14ac:dyDescent="0.25">
      <c r="A32" s="28">
        <v>4.2</v>
      </c>
      <c r="B32" s="33" t="s">
        <v>22</v>
      </c>
      <c r="C32" s="301">
        <v>5</v>
      </c>
      <c r="D32" s="341">
        <f>+'Dramakan hosqer'!C42</f>
        <v>0</v>
      </c>
      <c r="E32" s="341">
        <f t="shared" si="0"/>
        <v>-5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5</v>
      </c>
      <c r="B33" s="33" t="s">
        <v>23</v>
      </c>
      <c r="C33" s="301">
        <v>60</v>
      </c>
      <c r="D33" s="341">
        <f>+'Dramakan hosqer'!C43</f>
        <v>60</v>
      </c>
      <c r="E33" s="341">
        <f t="shared" si="0"/>
        <v>0</v>
      </c>
      <c r="F33" s="509"/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hidden="1" customHeight="1" x14ac:dyDescent="0.3">
      <c r="A35" s="79">
        <v>10</v>
      </c>
      <c r="B35" s="329" t="s">
        <v>32</v>
      </c>
      <c r="C35" s="327"/>
      <c r="D35" s="328">
        <f>+'Dramakan hosqer'!C45</f>
        <v>0</v>
      </c>
      <c r="E35" s="328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hidden="1" customHeight="1" x14ac:dyDescent="0.3">
      <c r="A36" s="79">
        <v>11</v>
      </c>
      <c r="B36" s="329" t="s">
        <v>25</v>
      </c>
      <c r="C36" s="327"/>
      <c r="D36" s="328">
        <f>+'Dramakan hosqer'!C46</f>
        <v>0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6</v>
      </c>
      <c r="B37" s="334" t="s">
        <v>78</v>
      </c>
      <c r="C37" s="327">
        <v>20</v>
      </c>
      <c r="D37" s="328">
        <f>+'Dramakan hosqer'!C47</f>
        <v>20</v>
      </c>
      <c r="E37" s="328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 x14ac:dyDescent="0.3">
      <c r="A38" s="79">
        <v>13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14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7</v>
      </c>
      <c r="B40" s="329" t="s">
        <v>125</v>
      </c>
      <c r="C40" s="327">
        <v>10</v>
      </c>
      <c r="D40" s="328">
        <f>+'Dramakan hosqer'!C50</f>
        <v>0</v>
      </c>
      <c r="E40" s="328">
        <f t="shared" si="0"/>
        <v>-10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 x14ac:dyDescent="0.3">
      <c r="A41" s="79">
        <v>16</v>
      </c>
      <c r="B41" s="329" t="s">
        <v>26</v>
      </c>
      <c r="C41" s="327"/>
      <c r="D41" s="328">
        <f>+'Dramakan hosqer'!C51</f>
        <v>0</v>
      </c>
      <c r="E41" s="328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 x14ac:dyDescent="0.3">
      <c r="A42" s="79">
        <v>15</v>
      </c>
      <c r="B42" s="329" t="s">
        <v>27</v>
      </c>
      <c r="C42" s="327"/>
      <c r="D42" s="328">
        <f>+'Dramakan hosqer'!C52</f>
        <v>0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 x14ac:dyDescent="0.3">
      <c r="A45" s="79">
        <v>17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hidden="1" customHeight="1" x14ac:dyDescent="0.3">
      <c r="A46" s="79">
        <v>18</v>
      </c>
      <c r="B46" s="329" t="s">
        <v>79</v>
      </c>
      <c r="C46" s="327"/>
      <c r="D46" s="328">
        <f>+'Dramakan hosqer'!C56</f>
        <v>0</v>
      </c>
      <c r="E46" s="328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9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 x14ac:dyDescent="0.3">
      <c r="A49" s="79">
        <v>21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 x14ac:dyDescent="0.3">
      <c r="A54" s="79">
        <v>22</v>
      </c>
      <c r="B54" s="332">
        <f>'Ekamutneri hamematakan'!B54</f>
        <v>0</v>
      </c>
      <c r="C54" s="327"/>
      <c r="D54" s="328">
        <f>+'Dramakan hosqer'!C64</f>
        <v>0</v>
      </c>
      <c r="E54" s="327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10</v>
      </c>
      <c r="B56" s="335" t="s">
        <v>38</v>
      </c>
      <c r="C56" s="328">
        <f>SUM(C57:C59)</f>
        <v>20</v>
      </c>
      <c r="D56" s="328">
        <f>SUM(D57:D59)</f>
        <v>20</v>
      </c>
      <c r="E56" s="327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10.1</v>
      </c>
      <c r="B59" s="204" t="s">
        <v>88</v>
      </c>
      <c r="C59" s="301">
        <v>20</v>
      </c>
      <c r="D59" s="341">
        <f>+'Dramakan hosqer'!C69</f>
        <v>20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12</v>
      </c>
      <c r="B60" s="335" t="s">
        <v>40</v>
      </c>
      <c r="C60" s="327">
        <v>84.7</v>
      </c>
      <c r="D60" s="328">
        <f>+'Dramakan hosqer'!C70</f>
        <v>84.7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 x14ac:dyDescent="0.3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 x14ac:dyDescent="0.3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4879.6000000000022</v>
      </c>
      <c r="D77" s="337">
        <f>D6+D7-D19</f>
        <v>10025.5</v>
      </c>
      <c r="E77" s="337">
        <f t="shared" si="1"/>
        <v>5145.8999999999978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4" t="str">
        <f>+'Ekamut-caxs'!C72</f>
        <v>Ս. Արզումանյան</v>
      </c>
      <c r="E79" s="545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3" t="s">
        <v>98</v>
      </c>
      <c r="E80" s="543"/>
      <c r="F80" s="510"/>
    </row>
    <row r="81" spans="1:20" s="20" customFormat="1" ht="22.5" customHeight="1" x14ac:dyDescent="0.25">
      <c r="A81" s="21"/>
      <c r="B81" s="44" t="s">
        <v>6</v>
      </c>
      <c r="C81" s="21"/>
      <c r="D81" s="545" t="str">
        <f>+'Ekamut-caxs'!C74</f>
        <v>Հ. Ավագյան</v>
      </c>
      <c r="E81" s="545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3" t="s">
        <v>98</v>
      </c>
      <c r="E82" s="543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B19" sqref="B19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46" t="s">
        <v>72</v>
      </c>
      <c r="B1" s="546"/>
      <c r="C1" s="546"/>
      <c r="D1" s="546"/>
      <c r="E1" s="54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47" t="str">
        <f>+'Ekamut-caxs'!A8:D8</f>
        <v xml:space="preserve">«Երևանի հ․138 մսուր-մանկապարտեզ» ՀՈԱԿ-ի </v>
      </c>
      <c r="B2" s="548"/>
      <c r="C2" s="548"/>
      <c r="D2" s="548"/>
      <c r="E2" s="54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49" t="s">
        <v>162</v>
      </c>
      <c r="B3" s="549"/>
      <c r="C3" s="549"/>
      <c r="D3" s="549"/>
      <c r="E3" s="54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0" t="s">
        <v>273</v>
      </c>
      <c r="B4" s="550"/>
      <c r="C4" s="550"/>
      <c r="D4" s="550"/>
      <c r="E4" s="55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1" t="s">
        <v>167</v>
      </c>
      <c r="B7" s="552"/>
      <c r="C7" s="55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0.5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>
        <v>0.1</v>
      </c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33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>
        <v>0.4</v>
      </c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0.5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1" t="s">
        <v>192</v>
      </c>
      <c r="B35" s="552"/>
      <c r="C35" s="55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2">
        <v>74.900000000000006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2"/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9.8000000000000007</v>
      </c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8">
        <f>SUM(D36:D53)</f>
        <v>84.7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84.7</v>
      </c>
      <c r="E59" s="278"/>
      <c r="F59" s="511">
        <f>+D59-D54</f>
        <v>84.7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285.89999999999998</v>
      </c>
      <c r="D62" s="553" t="s">
        <v>195</v>
      </c>
      <c r="E62" s="554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5" t="str">
        <f>+'Ekamut-caxs'!C72</f>
        <v>Ս. Արզումանյան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6" t="s">
        <v>98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5" t="str">
        <f>+'Ekamut-caxs'!C74</f>
        <v>Հ. Ավագյան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6" t="s">
        <v>98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19" sqref="B19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0" t="s">
        <v>72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4" s="22" customFormat="1" ht="25.5" customHeight="1" x14ac:dyDescent="0.2">
      <c r="A2" s="531" t="str">
        <f>+'Ekamut-caxs'!A8</f>
        <v xml:space="preserve">«Երևանի հ․138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</row>
    <row r="3" spans="1:14" ht="25.5" customHeight="1" x14ac:dyDescent="0.2">
      <c r="A3" s="561" t="s">
        <v>257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4" ht="21" customHeight="1" thickBot="1" x14ac:dyDescent="0.25">
      <c r="M4" s="417" t="s">
        <v>0</v>
      </c>
    </row>
    <row r="5" spans="1:14" ht="33.75" customHeight="1" x14ac:dyDescent="0.2">
      <c r="A5" s="567" t="s">
        <v>158</v>
      </c>
      <c r="B5" s="569" t="s">
        <v>73</v>
      </c>
      <c r="C5" s="571" t="s">
        <v>238</v>
      </c>
      <c r="D5" s="562" t="s">
        <v>212</v>
      </c>
      <c r="E5" s="563"/>
      <c r="F5" s="563"/>
      <c r="G5" s="563"/>
      <c r="H5" s="563"/>
      <c r="I5" s="563"/>
      <c r="J5" s="563"/>
      <c r="K5" s="563"/>
      <c r="L5" s="564"/>
      <c r="M5" s="565" t="s">
        <v>161</v>
      </c>
    </row>
    <row r="6" spans="1:14" ht="79.5" customHeight="1" x14ac:dyDescent="0.2">
      <c r="A6" s="568"/>
      <c r="B6" s="570"/>
      <c r="C6" s="572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66"/>
    </row>
    <row r="7" spans="1:14" ht="27.75" customHeight="1" x14ac:dyDescent="0.2">
      <c r="A7" s="418">
        <v>1</v>
      </c>
      <c r="B7" s="422" t="s">
        <v>222</v>
      </c>
      <c r="C7" s="423">
        <v>15204.6</v>
      </c>
      <c r="D7" s="424">
        <v>3191.3</v>
      </c>
      <c r="E7" s="425"/>
      <c r="F7" s="425"/>
      <c r="G7" s="425"/>
      <c r="H7" s="425"/>
      <c r="I7" s="425"/>
      <c r="J7" s="425"/>
      <c r="K7" s="425"/>
      <c r="L7" s="426"/>
      <c r="M7" s="427">
        <f>ROUND(SUM(C7:L7),1)</f>
        <v>18395.900000000001</v>
      </c>
    </row>
    <row r="8" spans="1:14" ht="28.5" customHeight="1" x14ac:dyDescent="0.2">
      <c r="A8" s="418">
        <v>1.1000000000000001</v>
      </c>
      <c r="B8" s="428" t="s">
        <v>123</v>
      </c>
      <c r="C8" s="429"/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8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8">
        <v>2</v>
      </c>
      <c r="B10" s="512" t="s">
        <v>95</v>
      </c>
      <c r="C10" s="434"/>
      <c r="D10" s="424"/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0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18395.900000000001</v>
      </c>
    </row>
    <row r="12" spans="1:14" s="442" customFormat="1" ht="34.5" customHeight="1" x14ac:dyDescent="0.2">
      <c r="A12" s="443"/>
      <c r="B12" s="444">
        <v>1839.327</v>
      </c>
      <c r="C12" s="415">
        <f>+B12*2</f>
        <v>3678.654</v>
      </c>
      <c r="D12" s="445">
        <v>1497</v>
      </c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 x14ac:dyDescent="0.2">
      <c r="B13" s="451"/>
      <c r="C13" s="451"/>
      <c r="D13" s="452">
        <f>+D12*2</f>
        <v>2994</v>
      </c>
      <c r="E13" s="453"/>
      <c r="F13" s="453"/>
      <c r="G13" s="454"/>
      <c r="H13" s="196"/>
      <c r="I13" s="196"/>
      <c r="J13" s="452"/>
      <c r="K13" s="575"/>
      <c r="L13" s="575"/>
      <c r="M13" s="455"/>
    </row>
    <row r="14" spans="1:14" s="443" customFormat="1" ht="69" customHeight="1" x14ac:dyDescent="0.2">
      <c r="B14" s="557" t="s">
        <v>218</v>
      </c>
      <c r="C14" s="558"/>
      <c r="D14" s="559"/>
      <c r="G14" s="452"/>
      <c r="H14" s="452"/>
      <c r="I14" s="557" t="s">
        <v>217</v>
      </c>
      <c r="J14" s="559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245</v>
      </c>
      <c r="D15" s="457" t="s">
        <v>246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76" t="str">
        <f>+'Ekamut-caxs'!C72</f>
        <v>Ս. Արզումանյան</v>
      </c>
      <c r="I19" s="576"/>
      <c r="J19" s="576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74" t="s">
        <v>98</v>
      </c>
      <c r="I20" s="574"/>
      <c r="J20" s="574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73" t="str">
        <f>+'Ekamut-caxs'!C74</f>
        <v>Հ. Ավագյան</v>
      </c>
      <c r="I21" s="573"/>
      <c r="J21" s="573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74" t="s">
        <v>98</v>
      </c>
      <c r="I22" s="574"/>
      <c r="J22" s="574"/>
      <c r="K22" s="482"/>
    </row>
    <row r="23" spans="1:13" s="488" customFormat="1" ht="16.5" x14ac:dyDescent="0.2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F4" zoomScale="106" zoomScaleSheetLayoutView="106" workbookViewId="0">
      <selection activeCell="B19" sqref="B19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4" t="s">
        <v>72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4" customFormat="1" ht="21.75" customHeight="1" x14ac:dyDescent="0.2">
      <c r="A2" s="585" t="str">
        <f>+'Ekamut-caxs'!A8:D8</f>
        <v xml:space="preserve">«Երևանի հ․138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4" customFormat="1" ht="21" customHeight="1" x14ac:dyDescent="0.2">
      <c r="A3" s="585" t="s">
        <v>99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 x14ac:dyDescent="0.25"/>
    <row r="5" spans="1:13" s="172" customFormat="1" ht="24.75" customHeight="1" x14ac:dyDescent="0.2">
      <c r="A5" s="587" t="s">
        <v>120</v>
      </c>
      <c r="B5" s="589" t="s">
        <v>100</v>
      </c>
      <c r="C5" s="581" t="s">
        <v>101</v>
      </c>
      <c r="D5" s="582"/>
      <c r="E5" s="582"/>
      <c r="F5" s="583"/>
      <c r="G5" s="591" t="s">
        <v>102</v>
      </c>
      <c r="H5" s="591"/>
      <c r="I5" s="591"/>
      <c r="J5" s="591"/>
      <c r="K5" s="581" t="s">
        <v>149</v>
      </c>
      <c r="L5" s="582"/>
      <c r="M5" s="583"/>
    </row>
    <row r="6" spans="1:13" s="176" customFormat="1" ht="51" customHeight="1" x14ac:dyDescent="0.2">
      <c r="A6" s="588"/>
      <c r="B6" s="590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/>
      <c r="F7" s="311">
        <v>0</v>
      </c>
      <c r="G7" s="324" t="s">
        <v>236</v>
      </c>
      <c r="H7" s="309" t="s">
        <v>236</v>
      </c>
      <c r="I7" s="321">
        <v>1919</v>
      </c>
      <c r="J7" s="312">
        <v>87903</v>
      </c>
      <c r="K7" s="373" t="s">
        <v>236</v>
      </c>
      <c r="L7" s="321">
        <v>0</v>
      </c>
      <c r="M7" s="313">
        <f>+L7*200.47</f>
        <v>0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/>
      <c r="F8" s="311">
        <v>0</v>
      </c>
      <c r="G8" s="324" t="s">
        <v>236</v>
      </c>
      <c r="H8" s="309" t="s">
        <v>236</v>
      </c>
      <c r="I8" s="321">
        <v>1537</v>
      </c>
      <c r="J8" s="312">
        <v>78842</v>
      </c>
      <c r="K8" s="373" t="s">
        <v>236</v>
      </c>
      <c r="L8" s="321">
        <v>0</v>
      </c>
      <c r="M8" s="313">
        <f t="shared" ref="M8:M18" si="0">+L8*200.47</f>
        <v>0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/>
      <c r="F9" s="311">
        <v>0</v>
      </c>
      <c r="G9" s="324" t="s">
        <v>236</v>
      </c>
      <c r="H9" s="309" t="s">
        <v>236</v>
      </c>
      <c r="I9" s="321"/>
      <c r="J9" s="312">
        <v>0</v>
      </c>
      <c r="K9" s="373" t="s">
        <v>236</v>
      </c>
      <c r="L9" s="321">
        <v>0</v>
      </c>
      <c r="M9" s="313">
        <f t="shared" si="0"/>
        <v>0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/>
      <c r="F10" s="311">
        <v>0</v>
      </c>
      <c r="G10" s="324" t="s">
        <v>236</v>
      </c>
      <c r="H10" s="314" t="s">
        <v>236</v>
      </c>
      <c r="I10" s="321"/>
      <c r="J10" s="312">
        <v>0</v>
      </c>
      <c r="K10" s="373" t="s">
        <v>236</v>
      </c>
      <c r="L10" s="321">
        <v>0</v>
      </c>
      <c r="M10" s="313">
        <f t="shared" si="0"/>
        <v>0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>
        <v>0</v>
      </c>
      <c r="G11" s="324" t="s">
        <v>236</v>
      </c>
      <c r="H11" s="314" t="s">
        <v>236</v>
      </c>
      <c r="I11" s="321"/>
      <c r="J11" s="312">
        <v>0</v>
      </c>
      <c r="K11" s="373" t="s">
        <v>236</v>
      </c>
      <c r="L11" s="321">
        <v>0</v>
      </c>
      <c r="M11" s="313">
        <f t="shared" si="0"/>
        <v>0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>
        <v>0</v>
      </c>
      <c r="G12" s="324" t="s">
        <v>236</v>
      </c>
      <c r="H12" s="314" t="s">
        <v>236</v>
      </c>
      <c r="I12" s="321"/>
      <c r="J12" s="312">
        <v>0</v>
      </c>
      <c r="K12" s="373" t="s">
        <v>236</v>
      </c>
      <c r="L12" s="321">
        <v>0</v>
      </c>
      <c r="M12" s="313">
        <f t="shared" si="0"/>
        <v>0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>
        <v>0</v>
      </c>
      <c r="G13" s="324" t="s">
        <v>236</v>
      </c>
      <c r="H13" s="314" t="s">
        <v>236</v>
      </c>
      <c r="I13" s="321"/>
      <c r="J13" s="312">
        <v>0</v>
      </c>
      <c r="K13" s="373" t="s">
        <v>236</v>
      </c>
      <c r="L13" s="321">
        <v>0</v>
      </c>
      <c r="M13" s="313">
        <f t="shared" si="0"/>
        <v>0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>
        <v>0</v>
      </c>
      <c r="G14" s="324" t="s">
        <v>236</v>
      </c>
      <c r="H14" s="314" t="s">
        <v>236</v>
      </c>
      <c r="I14" s="321"/>
      <c r="J14" s="312">
        <v>0</v>
      </c>
      <c r="K14" s="373" t="s">
        <v>236</v>
      </c>
      <c r="L14" s="321">
        <v>0</v>
      </c>
      <c r="M14" s="313">
        <f t="shared" si="0"/>
        <v>0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>
        <v>0</v>
      </c>
      <c r="G15" s="324" t="s">
        <v>236</v>
      </c>
      <c r="H15" s="314" t="s">
        <v>236</v>
      </c>
      <c r="I15" s="321"/>
      <c r="J15" s="312">
        <v>0</v>
      </c>
      <c r="K15" s="373" t="s">
        <v>236</v>
      </c>
      <c r="L15" s="321">
        <v>0</v>
      </c>
      <c r="M15" s="313">
        <f t="shared" si="0"/>
        <v>0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/>
      <c r="F16" s="311">
        <v>0</v>
      </c>
      <c r="G16" s="323" t="s">
        <v>236</v>
      </c>
      <c r="H16" s="314" t="s">
        <v>236</v>
      </c>
      <c r="I16" s="321"/>
      <c r="J16" s="312">
        <v>0</v>
      </c>
      <c r="K16" s="373" t="s">
        <v>236</v>
      </c>
      <c r="L16" s="321">
        <v>0</v>
      </c>
      <c r="M16" s="313">
        <f t="shared" si="0"/>
        <v>0</v>
      </c>
    </row>
    <row r="17" spans="1:13" ht="19.5" customHeight="1" x14ac:dyDescent="0.2">
      <c r="A17" s="166">
        <v>11</v>
      </c>
      <c r="B17" s="232" t="s">
        <v>113</v>
      </c>
      <c r="C17" s="319"/>
      <c r="D17" s="310"/>
      <c r="E17" s="321">
        <f>+MAX(C17,E7)</f>
        <v>0</v>
      </c>
      <c r="F17" s="310">
        <v>0</v>
      </c>
      <c r="G17" s="323"/>
      <c r="H17" s="314"/>
      <c r="I17" s="321"/>
      <c r="J17" s="312">
        <v>0</v>
      </c>
      <c r="K17" s="373"/>
      <c r="L17" s="321">
        <f>+MAX(K17,L7)</f>
        <v>0</v>
      </c>
      <c r="M17" s="313">
        <f t="shared" si="0"/>
        <v>0</v>
      </c>
    </row>
    <row r="18" spans="1:13" ht="19.5" customHeight="1" x14ac:dyDescent="0.2">
      <c r="A18" s="166">
        <v>12</v>
      </c>
      <c r="B18" s="232" t="s">
        <v>114</v>
      </c>
      <c r="C18" s="319"/>
      <c r="D18" s="310"/>
      <c r="E18" s="321">
        <f>+MAX(C18,E8)</f>
        <v>0</v>
      </c>
      <c r="F18" s="310">
        <v>0</v>
      </c>
      <c r="G18" s="323"/>
      <c r="H18" s="314"/>
      <c r="I18" s="321"/>
      <c r="J18" s="312">
        <v>0</v>
      </c>
      <c r="K18" s="373"/>
      <c r="L18" s="321">
        <f>+MAX(K18,L8)</f>
        <v>0</v>
      </c>
      <c r="M18" s="313">
        <f t="shared" si="0"/>
        <v>0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0</v>
      </c>
      <c r="D19" s="315">
        <f t="shared" si="1"/>
        <v>0</v>
      </c>
      <c r="E19" s="322">
        <f t="shared" si="1"/>
        <v>0</v>
      </c>
      <c r="F19" s="316">
        <f>SUM(F7:F18)</f>
        <v>0</v>
      </c>
      <c r="G19" s="325">
        <f>SUM(G7:G18)</f>
        <v>0</v>
      </c>
      <c r="H19" s="315">
        <f>SUM(H7:H18)</f>
        <v>0</v>
      </c>
      <c r="I19" s="322">
        <f>SUM(I7:I18)</f>
        <v>3456</v>
      </c>
      <c r="J19" s="317">
        <f>SUM(J7:J18)</f>
        <v>166745</v>
      </c>
      <c r="K19" s="320">
        <f t="shared" si="1"/>
        <v>0</v>
      </c>
      <c r="L19" s="322">
        <f>SUM(L7:L18)</f>
        <v>0</v>
      </c>
      <c r="M19" s="316">
        <f>SUM(M7:M18)</f>
        <v>0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0</v>
      </c>
      <c r="G20" s="293"/>
      <c r="H20" s="211"/>
      <c r="I20" s="293"/>
      <c r="J20" s="211">
        <f>ROUND(J19/1000,1)</f>
        <v>166.7</v>
      </c>
      <c r="K20" s="293"/>
      <c r="L20" s="293"/>
      <c r="M20" s="211">
        <f>ROUND(M19/1000,1)</f>
        <v>0</v>
      </c>
    </row>
    <row r="21" spans="1:13" ht="18.75" customHeight="1" thickBot="1" x14ac:dyDescent="0.25">
      <c r="A21" s="228"/>
      <c r="B21" s="586" t="s">
        <v>207</v>
      </c>
      <c r="C21" s="586"/>
      <c r="D21" s="586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0</v>
      </c>
      <c r="G27" s="398"/>
      <c r="H27" s="315"/>
      <c r="I27" s="315"/>
      <c r="J27" s="316">
        <f>J20-J26</f>
        <v>166.7</v>
      </c>
      <c r="K27" s="398"/>
      <c r="L27" s="315"/>
      <c r="M27" s="316">
        <f>M20-M26</f>
        <v>0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78"/>
      <c r="H30" s="578"/>
      <c r="I30" s="306"/>
      <c r="J30" s="580" t="str">
        <f>+'Ekamut-caxs'!C72</f>
        <v>Ս. Արզումանյան</v>
      </c>
      <c r="K30" s="580"/>
      <c r="M30" s="168"/>
    </row>
    <row r="31" spans="1:13" s="164" customFormat="1" x14ac:dyDescent="0.2">
      <c r="C31" s="171"/>
      <c r="D31" s="171"/>
      <c r="E31" s="170"/>
      <c r="F31" s="170"/>
      <c r="G31" s="579" t="s">
        <v>97</v>
      </c>
      <c r="H31" s="579"/>
      <c r="I31" s="307"/>
      <c r="J31" s="579" t="s">
        <v>115</v>
      </c>
      <c r="K31" s="579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80"/>
      <c r="H32" s="580"/>
      <c r="I32" s="181"/>
      <c r="J32" s="580" t="str">
        <f>+'Ekamut-caxs'!C74</f>
        <v>Հ. Ավագյան</v>
      </c>
      <c r="K32" s="580"/>
    </row>
    <row r="33" spans="3:13" s="164" customFormat="1" x14ac:dyDescent="0.2">
      <c r="C33" s="167"/>
      <c r="D33" s="167"/>
      <c r="G33" s="579" t="s">
        <v>97</v>
      </c>
      <c r="H33" s="579"/>
      <c r="I33" s="307"/>
      <c r="J33" s="579" t="s">
        <v>115</v>
      </c>
      <c r="K33" s="579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90" t="s">
        <v>118</v>
      </c>
      <c r="J35" s="491" t="s">
        <v>261</v>
      </c>
      <c r="K35" s="491"/>
      <c r="L35" s="491" t="s">
        <v>262</v>
      </c>
      <c r="M35" s="491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77" t="s">
        <v>264</v>
      </c>
      <c r="J36" s="577"/>
      <c r="K36" s="491"/>
      <c r="L36" s="577" t="s">
        <v>265</v>
      </c>
      <c r="M36" s="577"/>
    </row>
    <row r="37" spans="3:13" x14ac:dyDescent="0.2">
      <c r="I37" s="577"/>
      <c r="J37" s="577"/>
      <c r="K37" s="491"/>
      <c r="L37" s="577"/>
      <c r="M37" s="577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B19" sqref="B19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594" t="s">
        <v>72</v>
      </c>
      <c r="B1" s="594"/>
      <c r="C1" s="594"/>
      <c r="D1" s="594"/>
      <c r="E1" s="594"/>
    </row>
    <row r="2" spans="1:6" ht="23.25" customHeight="1" x14ac:dyDescent="0.2">
      <c r="A2" s="595" t="str">
        <f>+'Ekamut-caxs'!A8:D8</f>
        <v xml:space="preserve">«Երևանի հ․138 մսուր-մանկապարտեզ» ՀՈԱԿ-ի </v>
      </c>
      <c r="B2" s="595"/>
      <c r="C2" s="595"/>
      <c r="D2" s="595"/>
      <c r="E2" s="595"/>
    </row>
    <row r="3" spans="1:6" ht="28.5" customHeight="1" x14ac:dyDescent="0.2">
      <c r="A3" s="595" t="s">
        <v>266</v>
      </c>
      <c r="B3" s="595"/>
      <c r="C3" s="595"/>
      <c r="D3" s="595"/>
      <c r="E3" s="595"/>
    </row>
    <row r="5" spans="1:6" x14ac:dyDescent="0.2">
      <c r="E5" s="377" t="s">
        <v>152</v>
      </c>
    </row>
    <row r="6" spans="1:6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6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 x14ac:dyDescent="0.2">
      <c r="A8" s="379">
        <v>1</v>
      </c>
      <c r="B8" s="380" t="s">
        <v>233</v>
      </c>
      <c r="C8" s="353">
        <v>15413.8</v>
      </c>
      <c r="D8" s="353">
        <v>0</v>
      </c>
      <c r="E8" s="353">
        <v>0</v>
      </c>
    </row>
    <row r="9" spans="1:6" s="388" customFormat="1" ht="25.5" customHeight="1" x14ac:dyDescent="0.2">
      <c r="A9" s="384">
        <v>2</v>
      </c>
      <c r="B9" s="385" t="s">
        <v>225</v>
      </c>
      <c r="C9" s="386">
        <v>1606.7</v>
      </c>
      <c r="D9" s="386">
        <v>0</v>
      </c>
      <c r="E9" s="386">
        <v>0</v>
      </c>
      <c r="F9" s="387" t="s">
        <v>274</v>
      </c>
    </row>
    <row r="10" spans="1:6" s="388" customFormat="1" ht="25.5" customHeight="1" x14ac:dyDescent="0.2">
      <c r="A10" s="384">
        <v>3</v>
      </c>
      <c r="B10" s="385" t="s">
        <v>220</v>
      </c>
      <c r="C10" s="386">
        <v>1606.7</v>
      </c>
      <c r="D10" s="386">
        <v>0</v>
      </c>
      <c r="E10" s="386">
        <v>0</v>
      </c>
      <c r="F10" s="387" t="s">
        <v>274</v>
      </c>
    </row>
    <row r="11" spans="1:6" s="205" customFormat="1" ht="31.5" customHeight="1" x14ac:dyDescent="0.2">
      <c r="A11" s="381"/>
      <c r="B11" s="382" t="s">
        <v>221</v>
      </c>
      <c r="C11" s="383">
        <f>ROUND(SUM(C8:C10),1)</f>
        <v>18627.2</v>
      </c>
      <c r="D11" s="383">
        <f t="shared" ref="D11:E11" si="0">ROUND(SUM(D8:D10),1)</f>
        <v>0</v>
      </c>
      <c r="E11" s="383">
        <f t="shared" si="0"/>
        <v>0</v>
      </c>
    </row>
    <row r="13" spans="1:6" ht="51" customHeight="1" x14ac:dyDescent="0.2">
      <c r="B13" s="596" t="s">
        <v>226</v>
      </c>
      <c r="C13" s="596"/>
      <c r="D13" s="596"/>
      <c r="E13" s="596"/>
    </row>
    <row r="18" spans="2:5" ht="20.25" customHeight="1" x14ac:dyDescent="0.2">
      <c r="B18" s="163" t="s">
        <v>2</v>
      </c>
      <c r="C18" s="163"/>
      <c r="D18" s="597" t="str">
        <f>+'Ekamut-caxs'!C72</f>
        <v>Ս. Արզումանյան</v>
      </c>
      <c r="E18" s="597"/>
    </row>
    <row r="19" spans="2:5" ht="18.75" customHeight="1" x14ac:dyDescent="0.2">
      <c r="B19" s="163" t="s">
        <v>4</v>
      </c>
      <c r="D19" s="592" t="s">
        <v>5</v>
      </c>
      <c r="E19" s="592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593" t="str">
        <f>+'Ekamut-caxs'!C74</f>
        <v>Հ. Ավագյան</v>
      </c>
      <c r="E21" s="593"/>
    </row>
    <row r="22" spans="2:5" ht="23.25" customHeight="1" x14ac:dyDescent="0.2">
      <c r="D22" s="592" t="s">
        <v>5</v>
      </c>
      <c r="E22" s="592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B19" sqref="B19"/>
    </sheetView>
  </sheetViews>
  <sheetFormatPr defaultColWidth="9.140625"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599" t="s">
        <v>72</v>
      </c>
      <c r="B1" s="599"/>
      <c r="C1" s="599"/>
      <c r="D1" s="599"/>
    </row>
    <row r="2" spans="1:4" ht="17.25" x14ac:dyDescent="0.2">
      <c r="A2" s="600" t="str">
        <f>+'Ekamut-caxs'!A8:D8</f>
        <v xml:space="preserve">«Երևանի հ․138 մսուր-մանկապարտեզ» ՀՈԱԿ-ի </v>
      </c>
      <c r="B2" s="600"/>
      <c r="C2" s="600"/>
      <c r="D2" s="600"/>
    </row>
    <row r="3" spans="1:4" ht="17.25" x14ac:dyDescent="0.2">
      <c r="A3" s="600" t="s">
        <v>267</v>
      </c>
      <c r="B3" s="600"/>
      <c r="C3" s="600"/>
      <c r="D3" s="600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271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0</v>
      </c>
      <c r="D7" s="516">
        <f>SUM(D8:D10)</f>
        <v>0</v>
      </c>
    </row>
    <row r="8" spans="1:4" ht="25.5" customHeight="1" x14ac:dyDescent="0.2">
      <c r="A8" s="519">
        <v>1.1000000000000001</v>
      </c>
      <c r="B8" s="520" t="s">
        <v>133</v>
      </c>
      <c r="C8" s="519"/>
      <c r="D8" s="519"/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2</v>
      </c>
      <c r="D11" s="516">
        <f>SUM(D12:D14)</f>
        <v>60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>
        <v>1</v>
      </c>
      <c r="D13" s="519">
        <v>30</v>
      </c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2</v>
      </c>
      <c r="D15" s="516">
        <f>SUM(D16:D18)</f>
        <v>60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>
        <v>1</v>
      </c>
      <c r="D17" s="519">
        <v>30</v>
      </c>
    </row>
    <row r="18" spans="1:4" ht="23.25" customHeight="1" x14ac:dyDescent="0.2">
      <c r="A18" s="519">
        <v>3.3</v>
      </c>
      <c r="B18" s="522" t="s">
        <v>143</v>
      </c>
      <c r="C18" s="519"/>
      <c r="D18" s="519"/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2</v>
      </c>
      <c r="D19" s="516">
        <f>SUM(D20:D22)</f>
        <v>60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30</v>
      </c>
    </row>
    <row r="21" spans="1:4" ht="23.25" customHeight="1" x14ac:dyDescent="0.2">
      <c r="A21" s="519">
        <v>4.2</v>
      </c>
      <c r="B21" s="522" t="s">
        <v>146</v>
      </c>
      <c r="C21" s="519">
        <v>1</v>
      </c>
      <c r="D21" s="519">
        <v>30</v>
      </c>
    </row>
    <row r="22" spans="1:4" ht="23.25" customHeight="1" x14ac:dyDescent="0.2">
      <c r="A22" s="519">
        <v>4.3</v>
      </c>
      <c r="B22" s="522" t="s">
        <v>147</v>
      </c>
      <c r="C22" s="519"/>
      <c r="D22" s="519"/>
    </row>
    <row r="23" spans="1:4" s="518" customFormat="1" ht="31.5" customHeight="1" x14ac:dyDescent="0.2">
      <c r="A23" s="516"/>
      <c r="B23" s="517" t="s">
        <v>74</v>
      </c>
      <c r="C23" s="516">
        <f>C7+C11+C15+C19</f>
        <v>6</v>
      </c>
      <c r="D23" s="516">
        <f>D7+D11+D15+D19</f>
        <v>180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272</v>
      </c>
      <c r="C25" s="516">
        <v>180</v>
      </c>
      <c r="D25" s="523"/>
    </row>
    <row r="26" spans="1:4" ht="30.75" customHeight="1" x14ac:dyDescent="0.2"/>
    <row r="27" spans="1:4" ht="17.25" x14ac:dyDescent="0.2">
      <c r="B27" s="526" t="s">
        <v>2</v>
      </c>
      <c r="C27" s="601" t="str">
        <f>+'Ekamut-caxs'!C72</f>
        <v>Ս. Արզումանյան</v>
      </c>
      <c r="D27" s="601"/>
    </row>
    <row r="28" spans="1:4" ht="15.75" customHeight="1" x14ac:dyDescent="0.2">
      <c r="B28" s="527" t="s">
        <v>4</v>
      </c>
      <c r="C28" s="598" t="s">
        <v>5</v>
      </c>
      <c r="D28" s="598"/>
    </row>
    <row r="29" spans="1:4" ht="27" customHeight="1" x14ac:dyDescent="0.2">
      <c r="B29" s="518" t="s">
        <v>6</v>
      </c>
      <c r="C29" s="601" t="str">
        <f>+'Ekamut-caxs'!C74</f>
        <v>Հ. Ավագյան</v>
      </c>
      <c r="D29" s="601"/>
    </row>
    <row r="30" spans="1:4" x14ac:dyDescent="0.2">
      <c r="C30" s="598" t="s">
        <v>5</v>
      </c>
      <c r="D30" s="598"/>
    </row>
    <row r="31" spans="1:4" x14ac:dyDescent="0.2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qTF3cUzKfTQDumz0k0qIve/C9WPe/gRUt4SRmsD0QjA=</DigestValue>
    </Reference>
    <Reference Type="http://www.w3.org/2000/09/xmldsig#Object" URI="#idOfficeObject">
      <DigestMethod Algorithm="http://www.w3.org/2001/04/xmlenc#sha256"/>
      <DigestValue>AneQVT/ceGOWATWU9T2M/ZNOGvLab0Nd3Tnn3diJfdk=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hVF3WGCP8ANwY8jPp0z4jrHadg6lJpcfoMh312GBy6s=</DigestValue>
    </Reference>
    <Reference Type="http://www.w3.org/2000/09/xmldsig#Object" URI="#idValidSigLnImg">
      <DigestMethod Algorithm="http://www.w3.org/2001/04/xmlenc#sha256"/>
      <DigestValue>JS2RtaT8x2wzEZKh9BiPtraq3i3hUE9mC9f7QhVjYD0=</DigestValue>
    </Reference>
    <Reference Type="http://www.w3.org/2000/09/xmldsig#Object" URI="#idInvalidSigLnImg">
      <DigestMethod Algorithm="http://www.w3.org/2001/04/xmlenc#sha256"/>
      <DigestValue>LExLPDsLMBZEq/DVTE2oLIlJxB97u1ucDR/1/R7tLfQ=</DigestValue>
    </Reference>
  </SignedInfo>
  <SignatureValue>VsGeyo2zWWwJ1j2GxTrNT6Qy9OTooQ6G56zku6IXIA2n+p2PQyhmd89SVsGoNQH1N7eoteH//0Pl
caoO8mHSAXu5pPog54ccf33JuZ0HUUVCV45UVcoaXbm8bTOIKrxOTVd41YrJDIX25iC3NlK21sSV
DNW69Z6CWVQxz7j43WF0bhHTp1NdoNWcfAx0YKKZi/Gv7Z8NOnwimLphkhsBkXOhYx+cXeLcyryE
+2MqLs7HoPsP89qvuNtVElqw+fo2aM5eUFYa4pNOMqbjewAERjwZMmcSkue7jZP9vvBxCUtZsgcr
8nHJYxmIQREfLA3amUG2Z8lRRRCKBABSVrqrhg==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ngVhiOhEza4DO/4Be+gwlgJZzn/YwS2PBdqLN8iOfk4=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yv9by2G90AjCBngM7afzlzF7h8niQLV8Nmac2x/HqzQ=</DigestValue>
      </Reference>
      <Reference URI="/xl/drawings/vmlDrawing2.vml?ContentType=application/vnd.openxmlformats-officedocument.vmlDrawing">
        <DigestMethod Algorithm="http://www.w3.org/2001/04/xmlenc#sha256"/>
        <DigestValue>0v3Y8AYE6xnLIBCfiSyPwe/HOeXpeYCYV/dou8Y39fI=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TnExsSxM0vZ/hR+545vbO4rVm8GDs6a5APy7PfO/L7M=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pmd7U/f0zZMKgQq7RpnP9yKYc817OycsgTRFNJt7WQM=</DigestValue>
      </Reference>
      <Reference URI="/xl/styles.xml?ContentType=application/vnd.openxmlformats-officedocument.spreadsheetml.styles+xml">
        <DigestMethod Algorithm="http://www.w3.org/2001/04/xmlenc#sha256"/>
        <DigestValue>g6ETHNiaDFbqiA3TAoo1YYTLfrRuWUzg7zI6IhNnBig=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hcBvhBKUQKkrsv0HDptfdkTQIhX7f8r/9K1h72FwnqM=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3uRqDIHnZcQ8URU6vE5ZKxXj7YnijvUdJzZuDwD0wuE=</DigestValue>
      </Reference>
      <Reference URI="/xl/worksheets/sheet2.xml?ContentType=application/vnd.openxmlformats-officedocument.spreadsheetml.worksheet+xml">
        <DigestMethod Algorithm="http://www.w3.org/2001/04/xmlenc#sha256"/>
        <DigestValue>dU8azDNWgMDQITi8VLjGbfyHZzJrGXFXiJfdqQcSRi0=</DigestValue>
      </Reference>
      <Reference URI="/xl/worksheets/sheet3.xml?ContentType=application/vnd.openxmlformats-officedocument.spreadsheetml.worksheet+xml">
        <DigestMethod Algorithm="http://www.w3.org/2001/04/xmlenc#sha256"/>
        <DigestValue>Qe6Nrsf8tygu9Kk1DLjzRaofCRcGRsl1jRM4vKEsulI=</DigestValue>
      </Reference>
      <Reference URI="/xl/worksheets/sheet4.xml?ContentType=application/vnd.openxmlformats-officedocument.spreadsheetml.worksheet+xml">
        <DigestMethod Algorithm="http://www.w3.org/2001/04/xmlenc#sha256"/>
        <DigestValue>n5DW1oDZyQTNa7e0nAZ7lWwlmyLfJZDUjyJWnw/085E=</DigestValue>
      </Reference>
      <Reference URI="/xl/worksheets/sheet5.xml?ContentType=application/vnd.openxmlformats-officedocument.spreadsheetml.worksheet+xml">
        <DigestMethod Algorithm="http://www.w3.org/2001/04/xmlenc#sha256"/>
        <DigestValue>jo80/e+1+jyhnbc5b5AysoCHlIbBSClHByOwrVYnqbY=</DigestValue>
      </Reference>
      <Reference URI="/xl/worksheets/sheet6.xml?ContentType=application/vnd.openxmlformats-officedocument.spreadsheetml.worksheet+xml">
        <DigestMethod Algorithm="http://www.w3.org/2001/04/xmlenc#sha256"/>
        <DigestValue>ag+zvWW4jPFVpZVgyDqudtTbi0n+9Qp6jYS2OjuflnM=</DigestValue>
      </Reference>
      <Reference URI="/xl/worksheets/sheet7.xml?ContentType=application/vnd.openxmlformats-officedocument.spreadsheetml.worksheet+xml">
        <DigestMethod Algorithm="http://www.w3.org/2001/04/xmlenc#sha256"/>
        <DigestValue>F7zWi4IJK539ld1arMYlayz9+jLW2ggcm7t8LQ17Rcc=</DigestValue>
      </Reference>
      <Reference URI="/xl/worksheets/sheet8.xml?ContentType=application/vnd.openxmlformats-officedocument.spreadsheetml.worksheet+xml">
        <DigestMethod Algorithm="http://www.w3.org/2001/04/xmlenc#sha256"/>
        <DigestValue>sXFOoHNa1t0v/YTqfeWvzcQ4IW56aKqjtu77db2FMKY=</DigestValue>
      </Reference>
      <Reference URI="/xl/worksheets/sheet9.xml?ContentType=application/vnd.openxmlformats-officedocument.spreadsheetml.worksheet+xml">
        <DigestMethod Algorithm="http://www.w3.org/2001/04/xmlenc#sha256"/>
        <DigestValue>jlOR1WANOnw8+VpQDVpllvS+UadNEQWJMtSaFKjzAdA=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{38CD4BF7-0136-4476-B10D-229EFDB1BF1C}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2022-12-29T11:12:46Z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xaADjOWgDO/FN33GKNdwjMWgBjDQp9AAAAAOj9tQDo/bUAdq4NcAAAAACgBYUJ/MtaAAAAAAAAAAAAAAAAAAAAAACgArYAAAAAAAAAAAAAAAAAAAAAAAAAAAAAAAAAAAAAAAAAAAAAAAAAJly6LwAAAACozVoA6ftTdwAAWgAAAAAA9ftTdzvbdy/1////AAAAAAAAAAAAAAAAkAEAAFfcdy9EzFoA3a9zdwAAFnY4zFoAAAAAAEDMWgAAAAAAAAAAAGG4cncAAAAACQAAAFjNWgBYzVoAAAIAAPz///8BAAAAAAAAAAAAAAAAAAAAAAAAAAAAAADYWn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VI4XAAC1AL0ts26GP8PiGp66L6hqvAAoAgAA0AeTAAgCAADQB5MAZAAAAJwQWgAIAgAAAESOF/gvKhNYXKAXAAAAAAAAAAAAAJMAAgAAAAAAAABBAAAAAACTAHwCkwAAAAAA/AEAACwTkwAAAAAAAAC1ACgTkwAAAIl3YApaAK5eiXdAU44Xrl6JdwAAAAAAAAAAiC+2AIgvtgB0CloAHy+nbgAAtQAAAAAA/AEAAIQKWgDdLqduAAAAAAcAAAAAAAAAYbhyd/wBAAAHAAAArAtaAKwLWgAAAgAA/P///wEAAAAAAAAAAAAAAAAAAADYWn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oXUApaADQMWgDO/FN3dJy1AAAAAAClCwpbOwAAAH8AAAAAAAAABQAAAPABkwBIKUETAAAAAOjXtRcAAAAA4MYBAYjUtRcAAAAA6Ne1F7CSuG4DAAAAuJK4bgEAAADwAJgXvGrrbr0ts26GP8PiGp66L6hqvACkC1oA6ftTdwAAWgACAAAA9ftTd5wQWgDg////AAAAAAAAAAAAAAAAkAEAAAAAAAEAAAAAYQByAGkAYQBsAAAAAAAAAAAAAAAAAAAABgAAAAAAAABhuHJ3AAAAAAYAAABUC1oAVAtaAAACAAD8////AQAAAAAAAAAAAAAAAAAAANhaf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VoAraZUd30LAABopVoA6gohm+oKmwAAAAAA/////30LIv//////uBgAAAoiCgCMIMoXAAAAAOoKm///////uBgAACGbAQCABVUeAAAAAJw9pXZ5RFJ36gohm9wmtxcBAAAA/////wAAAABAIVQa1KlaAAAAAABAIVQaAAAzGopEUneABVUe6gohmwEAAADcJrcXQCFUGgAAAAAAAAAA6gqbANSpWgDqCpv//////7gYAAAhmwEAgAVVHgAAAACOJFZ36gohm/CYfgkKAAAA/////wAAAAAQAAAAAwEAAG2hAQAcAAAB6gohm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MWgA4zloAzvxTd9xijXcIzFoAYw0KfQAAAADo/bUA6P21AHauDXAAAAAAoAWFCfzLWgAAAAAAAAAAAAAAAAAAAAAAoAK2AAAAAAAAAAAAAAAAAAAAAAAAAAAAAAAAAAAAAAAAAAAAAAAAACZcui8AAAAAqM1aAOn7U3cAAFoAAAAAAPX7U3c723cv9f///wAAAAAAAAAAAAAAAJABAABX3HcvRMxaAN2vc3cAABZ2OMxaAAAAAABAzFoAAAAAAAAAAABhuHJ3AAAAAAkAAABYzVoAWM1aAAACAAD8////AQAAAAAAAAAAAAAAAAAAAAAAAAAAAAAA2Fp+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VI4XAAC1AL0ts26GP8PiGp66L6hqvAAoAgAA0AeTAAgCAADQB5MAZAAAAJwQWgAIAgAAAESOF/gvKhNYXKAXAAAAAAAAAAAAAJMAAgAAAAAAAABBAAAAAACTAHwCkwAAAAAA/AEAACwTkwAAAAAAAAC1ACgTkwAAAIl3YApaAK5eiXdAU44Xrl6JdwAAAAAAAAAAiC+2AIgvtgB0CloAHy+nbgAAtQAAAAAA/AEAAIQKWgDdLqduAAAAAAcAAAAAAAAAYbhyd/wBAAAHAAAArAtaAKwLWgAAAgAA/P///wEAAAAAAAAAAAAAAAAAAADYWn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oXUApaADQMWgDO/FN3dJy1AAAAAAClCwpbOwAAAH8AAAAAAAAABQAAAPABkwBIKUETAAAAAOjXtRcAAAAA4MYBAYjUtRcAAAAA6Ne1F7CSuG4DAAAAuJK4bgEAAADwAJgXvGrrbr0ts26GP8PiGp66L6hqvACkC1oA6ftTdwAAWgACAAAA9ftTd5wQWgDg////AAAAAAAAAAAAAAAAkAEAAAAAAAEAAAAAYQByAGkAYQBsAAAAAAAAAAAAAAAAAAAABgAAAAAAAABhuHJ3AAAAAAYAAABUC1oAVAtaAAACAAD8////AQAAAAAAAAAAAAAAAAAAANhaf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VoAraZUd30LAABopVoAihIhHYoSHQAAAAAAXk7Fbn0LIv//////uBgAAAoiCgCMIMoXAAAAAIoSHf//////uBgAACEdAQCABVUeAAAAAJw9pXZ5RFJ3ihIhHdwmtxcBAAAA/////wAAAADoJFQa1KlaAAAAAADoJFQaAAAzGopEUneABVUeihIhHQEAAADcJrcX6CRUGgAAAAAAAAAAihIdANSpWgCKEh3//////7gYAAAhHQEAgAVVHgAAAACOJFZ3ihIhHciIFhoRAAAA/////wAAAAAQAAAAAwEAAG2hAQAcAAABihI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g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q2rnDQf5dMXo7vc6R7qWhPZbKmqZtqf9RtSHzf2Xe5Q=</DigestValue>
    </Reference>
    <Reference Type="http://www.w3.org/2000/09/xmldsig#Object" URI="#idOfficeObject">
      <DigestMethod Algorithm="http://www.w3.org/2001/04/xmlenc#sha256"/>
      <DigestValue>fAMPPw9qZX3qTN5y7AxlBX61yFbdGB6aVYJLUALld2I=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hFcgH3qEbSrG2txTGLiyWWo1B7ftMa4nJZkrjH0pTp0=</DigestValue>
    </Reference>
    <Reference Type="http://www.w3.org/2000/09/xmldsig#Object" URI="#idValidSigLnImg">
      <DigestMethod Algorithm="http://www.w3.org/2001/04/xmlenc#sha256"/>
      <DigestValue>IIosk2n6E+dGUzA7YSyesL7e9QRIWK1KV5Va04abUvI=</DigestValue>
    </Reference>
    <Reference Type="http://www.w3.org/2000/09/xmldsig#Object" URI="#idInvalidSigLnImg">
      <DigestMethod Algorithm="http://www.w3.org/2001/04/xmlenc#sha256"/>
      <DigestValue>6H7JpswvprLBBVWd0SUww24eNXlNOtJpzYddHnE6Jts=</DigestValue>
    </Reference>
  </SignedInfo>
  <SignatureValue>h3hg8ikkO2FyajXOJiKe3ZBVH9btn9oTMhEXWOpUrMoordTdblZaxr4XmiCkJ8NP2vjWFflm3Jd1
Xc3+jDzrNMC+NPw6WFqBXhKSuq3Qcsf8O2lwamc2cjd+0wI29V8jeM4DeB5i1lc+cShpGvzrRg5a
1FQUoOn3b24VWC8M3bK79hW/cu70TRtW4+rDwl1EpD3w19Je00rc+lYnsx+9aXS3Pdjksd0mBtGp
uL9z/QsN3P3eNLUEgRkWs5mqAiCyovmjpD860vD8vplV/ux1LlE53Y44uKY6Q7xl+xEvMtW7yYo4
CgIVyNz/153lDleysHFk2RaO2JyyKaqu5II78g==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ngVhiOhEza4DO/4Be+gwlgJZzn/YwS2PBdqLN8iOfk4=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yv9by2G90AjCBngM7afzlzF7h8niQLV8Nmac2x/HqzQ=</DigestValue>
      </Reference>
      <Reference URI="/xl/drawings/vmlDrawing2.vml?ContentType=application/vnd.openxmlformats-officedocument.vmlDrawing">
        <DigestMethod Algorithm="http://www.w3.org/2001/04/xmlenc#sha256"/>
        <DigestValue>0v3Y8AYE6xnLIBCfiSyPwe/HOeXpeYCYV/dou8Y39fI=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TnExsSxM0vZ/hR+545vbO4rVm8GDs6a5APy7PfO/L7M=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pmd7U/f0zZMKgQq7RpnP9yKYc817OycsgTRFNJt7WQM=</DigestValue>
      </Reference>
      <Reference URI="/xl/styles.xml?ContentType=application/vnd.openxmlformats-officedocument.spreadsheetml.styles+xml">
        <DigestMethod Algorithm="http://www.w3.org/2001/04/xmlenc#sha256"/>
        <DigestValue>g6ETHNiaDFbqiA3TAoo1YYTLfrRuWUzg7zI6IhNnBig=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hcBvhBKUQKkrsv0HDptfdkTQIhX7f8r/9K1h72FwnqM=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3uRqDIHnZcQ8URU6vE5ZKxXj7YnijvUdJzZuDwD0wuE=</DigestValue>
      </Reference>
      <Reference URI="/xl/worksheets/sheet2.xml?ContentType=application/vnd.openxmlformats-officedocument.spreadsheetml.worksheet+xml">
        <DigestMethod Algorithm="http://www.w3.org/2001/04/xmlenc#sha256"/>
        <DigestValue>dU8azDNWgMDQITi8VLjGbfyHZzJrGXFXiJfdqQcSRi0=</DigestValue>
      </Reference>
      <Reference URI="/xl/worksheets/sheet3.xml?ContentType=application/vnd.openxmlformats-officedocument.spreadsheetml.worksheet+xml">
        <DigestMethod Algorithm="http://www.w3.org/2001/04/xmlenc#sha256"/>
        <DigestValue>Qe6Nrsf8tygu9Kk1DLjzRaofCRcGRsl1jRM4vKEsulI=</DigestValue>
      </Reference>
      <Reference URI="/xl/worksheets/sheet4.xml?ContentType=application/vnd.openxmlformats-officedocument.spreadsheetml.worksheet+xml">
        <DigestMethod Algorithm="http://www.w3.org/2001/04/xmlenc#sha256"/>
        <DigestValue>n5DW1oDZyQTNa7e0nAZ7lWwlmyLfJZDUjyJWnw/085E=</DigestValue>
      </Reference>
      <Reference URI="/xl/worksheets/sheet5.xml?ContentType=application/vnd.openxmlformats-officedocument.spreadsheetml.worksheet+xml">
        <DigestMethod Algorithm="http://www.w3.org/2001/04/xmlenc#sha256"/>
        <DigestValue>jo80/e+1+jyhnbc5b5AysoCHlIbBSClHByOwrVYnqbY=</DigestValue>
      </Reference>
      <Reference URI="/xl/worksheets/sheet6.xml?ContentType=application/vnd.openxmlformats-officedocument.spreadsheetml.worksheet+xml">
        <DigestMethod Algorithm="http://www.w3.org/2001/04/xmlenc#sha256"/>
        <DigestValue>ag+zvWW4jPFVpZVgyDqudtTbi0n+9Qp6jYS2OjuflnM=</DigestValue>
      </Reference>
      <Reference URI="/xl/worksheets/sheet7.xml?ContentType=application/vnd.openxmlformats-officedocument.spreadsheetml.worksheet+xml">
        <DigestMethod Algorithm="http://www.w3.org/2001/04/xmlenc#sha256"/>
        <DigestValue>F7zWi4IJK539ld1arMYlayz9+jLW2ggcm7t8LQ17Rcc=</DigestValue>
      </Reference>
      <Reference URI="/xl/worksheets/sheet8.xml?ContentType=application/vnd.openxmlformats-officedocument.spreadsheetml.worksheet+xml">
        <DigestMethod Algorithm="http://www.w3.org/2001/04/xmlenc#sha256"/>
        <DigestValue>sXFOoHNa1t0v/YTqfeWvzcQ4IW56aKqjtu77db2FMKY=</DigestValue>
      </Reference>
      <Reference URI="/xl/worksheets/sheet9.xml?ContentType=application/vnd.openxmlformats-officedocument.spreadsheetml.worksheet+xml">
        <DigestMethod Algorithm="http://www.w3.org/2001/04/xmlenc#sha256"/>
        <DigestValue>jlOR1WANOnw8+VpQDVpllvS+UadNEQWJMtSaFKjzAdA=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{BDBB97E9-B1A1-4FCE-AE7F-C7EF09CD2292}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2022-12-29T11:13:26Z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xaADjOWgDO/FN33GKNdwjMWgBjDQp9AAAAAOj9tQDo/bUAdq4NcAAAAACgBYUJ/MtaAAAAAAAAAAAAAAAAAAAAAACgArYAAAAAAAAAAAAAAAAAAAAAAAAAAAAAAAAAAAAAAAAAAAAAAAAAJly6LwAAAACozVoA6ftTdwAAWgAAAAAA9ftTdzvbdy/1////AAAAAAAAAAAAAAAAkAEAAFfcdy9EzFoA3a9zdwAAFnY4zFoAAAAAAEDMWgAAAAAAAAAAAGG4cncAAAAACQAAAFjNWgBYzVoAAAIAAPz///8BAAAAAAAAAAAAAAAAAAAAAAAAAAAAAADYWn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VI4XAAC1AL0ts26GP8PiGp66L6hqvAAoAgAA0AeTAAgCAADQB5MAZAAAAJwQWgAIAgAAAESOF/gvKhNYXKAXAAAAAAAAAAAAAJMAAgAAAAAAAABBAAAAAACTAHwCkwAAAAAA/AEAACwTkwAAAAAAAAC1ACgTkwAAAIl3YApaAK5eiXdAU44Xrl6JdwAAAAAAAAAAiC+2AIgvtgB0CloAHy+nbgAAtQAAAAAA/AEAAIQKWgDdLqduAAAAAAcAAAAAAAAAYbhyd/wBAAAHAAAArAtaAKwLWgAAAgAA/P///wEAAAAAAAAAAAAAAAAAAADYWn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oXUApaADQMWgDO/FN3dJy1AAAAAAClCwpbOwAAAH8AAAAAAAAABQAAAPABkwBIKUETAAAAAOjXtRcAAAAA4MYBAYjUtRcAAAAA6Ne1F7CSuG4DAAAAuJK4bgEAAADwAJgXvGrrbr0ts26GP8PiGp66L6hqvACkC1oA6ftTdwAAWgACAAAA9ftTd5wQWgDg////AAAAAAAAAAAAAAAAkAEAAAAAAAEAAAAAYQByAGkAYQBsAAAAAAAAAAAAAAAAAAAABgAAAAAAAABhuHJ3AAAAAAYAAABUC1oAVAtaAAACAAD8////AQAAAAAAAAAAAAAAAAAAANhaf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FoAraZUd30LAACIpFoAJwoh0ycK0wAAAAAAXk7Fbn0LIv//////uBgAAAoiCgCMIMoXAAAAACcK0///////uBgAACHTAQAgBBoeAAAAAJw9pXZ5RFJ3Jwoh09wmtxcBAAAA/////wAAAACQP0Aa9KhaAAAAAACQP0AaAAAzGopEUncgBBoeJwoh0wEAAADcJrcXkD9AGgAAAAAAAAAAJwrTAPSoWgAnCtP//////7gYAAAh0wEAIAQaHgAAAACOJFZ3Jwoh02DJGxMKAAAA/////wAAAAAQAAAAAwEAAG2hAQAcAAABJwoh0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MWgA4zloAzvxTd9xijXcIzFoAYw0KfQAAAADo/bUA6P21AHauDXAAAAAAoAWFCfzLWgAAAAAAAAAAAAAAAAAAAAAAoAK2AAAAAAAAAAAAAAAAAAAAAAAAAAAAAAAAAAAAAAAAAAAAAAAAACZcui8AAAAAqM1aAOn7U3cAAFoAAAAAAPX7U3c723cv9f///wAAAAAAAAAAAAAAAJABAABX3HcvRMxaAN2vc3cAABZ2OMxaAAAAAABAzFoAAAAAAAAAAABhuHJ3AAAAAAkAAABYzVoAWM1aAAACAAD8////AQAAAAAAAAAAAAAAAAAAAAAAAAAAAAAA2Fp+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VI4XAAC1AL0ts26GP8PiGp66L6hqvAAoAgAA0AeTAAgCAADQB5MAZAAAAJwQWgAIAgAAAESOF/gvKhNYXKAXAAAAAAAAAAAAAJMAAgAAAAAAAABBAAAAAACTAHwCkwAAAAAA/AEAACwTkwAAAAAAAAC1ACgTkwAAAIl3YApaAK5eiXdAU44Xrl6JdwAAAAAAAAAAiC+2AIgvtgB0CloAHy+nbgAAtQAAAAAA/AEAAIQKWgDdLqduAAAAAAcAAAAAAAAAYbhyd/wBAAAHAAAArAtaAKwLWgAAAgAA/P///wEAAAAAAAAAAAAAAAAAAADYWn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oXUApaADQMWgDO/FN3dJy1AAAAAAClCwpbOwAAAH8AAAAAAAAABQAAAPABkwBIKUETAAAAAOjXtRcAAAAA4MYBAYjUtRcAAAAA6Ne1F7CSuG4DAAAAuJK4bgEAAADwAJgXvGrrbr0ts26GP8PiGp66L6hqvACkC1oA6ftTdwAAWgACAAAA9ftTd5wQWgDg////AAAAAAAAAAAAAAAAkAEAAAAAAAEAAAAAYQByAGkAYQBsAAAAAAAAAAAAAAAAAAAABgAAAAAAAABhuHJ3AAAAAAYAAABUC1oAVAtaAAACAAD8////AQAAAAAAAAAAAAAAAAAAANhaf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FoAraZUd30LAACIpFoAIgshPyILPwAAAAAAXk7Fbn0LIv//////uBgAAAoiCgCMIMoXAAAAACILP///////uBgAACE/AQAgBBoeAAAAAJw9pXZ5RFJ3IgshP9wmtxcBAAAA/////wAAAAAggz8a9KhaAAAAAAAggz8aAAAzGopEUncgBBoeIgshPwEAAADcJrcXIIM/GgAAAAAAAAAAIgs/APSoWgAiCz///////7gYAAAhPwEAIAQaHgAAAACOJFZ3IgshP8jTHhoRAAAA/////wAAAAAQAAAAAwEAAG2hAQAcAAABIgshP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2022-12-23T12:43:28Z</dcterms:modified>
</cp:coreProperties>
</file>